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045" windowWidth="14805" windowHeight="50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Лист1!$A$9:$I$132</definedName>
  </definedNames>
  <calcPr calcId="145621"/>
</workbook>
</file>

<file path=xl/calcChain.xml><?xml version="1.0" encoding="utf-8"?>
<calcChain xmlns="http://schemas.openxmlformats.org/spreadsheetml/2006/main">
  <c r="G127" i="1" l="1"/>
  <c r="G126" i="1"/>
  <c r="G125" i="1"/>
  <c r="G124" i="1"/>
  <c r="E123" i="1"/>
  <c r="G123" i="1" s="1"/>
  <c r="G68" i="1"/>
  <c r="G67" i="1"/>
  <c r="G66" i="1"/>
  <c r="G65" i="1"/>
  <c r="E64" i="1"/>
  <c r="G64" i="1" s="1"/>
  <c r="G62" i="1" l="1"/>
  <c r="G61" i="1"/>
  <c r="E60" i="1"/>
  <c r="G60" i="1" s="1"/>
  <c r="E59" i="1"/>
  <c r="G59" i="1" s="1"/>
  <c r="G121" i="1"/>
  <c r="G120" i="1"/>
  <c r="E119" i="1"/>
  <c r="G119" i="1" s="1"/>
  <c r="E118" i="1"/>
  <c r="G118" i="1" s="1"/>
  <c r="G130" i="1"/>
  <c r="F103" i="1"/>
  <c r="F102" i="1"/>
  <c r="G102" i="1" s="1"/>
  <c r="G44" i="1"/>
  <c r="G43" i="1"/>
  <c r="G103" i="1"/>
  <c r="F107" i="1" l="1"/>
  <c r="G107" i="1"/>
  <c r="G48" i="1"/>
  <c r="E116" i="1" l="1"/>
  <c r="G116" i="1" s="1"/>
  <c r="E115" i="1"/>
  <c r="G115" i="1" s="1"/>
  <c r="E114" i="1"/>
  <c r="G114" i="1" s="1"/>
  <c r="E57" i="1"/>
  <c r="G57" i="1" s="1"/>
  <c r="E56" i="1"/>
  <c r="G56" i="1" s="1"/>
  <c r="E55" i="1"/>
  <c r="G55" i="1" s="1"/>
  <c r="G145" i="1" l="1"/>
  <c r="E117" i="1"/>
  <c r="G117" i="1" s="1"/>
  <c r="G58" i="1"/>
  <c r="G144" i="1"/>
  <c r="E113" i="1" l="1"/>
  <c r="G113" i="1" s="1"/>
  <c r="E112" i="1"/>
  <c r="G112" i="1" s="1"/>
  <c r="G54" i="1"/>
  <c r="G53" i="1"/>
  <c r="E122" i="1"/>
  <c r="G63" i="1"/>
  <c r="E111" i="1"/>
  <c r="G52" i="1"/>
  <c r="E110" i="1"/>
  <c r="G110" i="1" s="1"/>
  <c r="E109" i="1"/>
  <c r="G109" i="1" s="1"/>
  <c r="E108" i="1"/>
  <c r="G108" i="1" s="1"/>
  <c r="G51" i="1"/>
  <c r="G50" i="1"/>
  <c r="G49" i="1"/>
  <c r="G133" i="1" l="1"/>
  <c r="G134" i="1"/>
  <c r="G135" i="1"/>
  <c r="G136" i="1"/>
  <c r="G137" i="1"/>
  <c r="G138" i="1"/>
  <c r="G139" i="1"/>
  <c r="G140" i="1"/>
  <c r="G141" i="1"/>
  <c r="G142" i="1"/>
  <c r="G143" i="1"/>
  <c r="G132" i="1"/>
  <c r="F105" i="1" l="1"/>
  <c r="G105" i="1" s="1"/>
  <c r="F104" i="1"/>
  <c r="G104" i="1" s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46" i="1"/>
  <c r="G45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</calcChain>
</file>

<file path=xl/sharedStrings.xml><?xml version="1.0" encoding="utf-8"?>
<sst xmlns="http://schemas.openxmlformats.org/spreadsheetml/2006/main" count="657" uniqueCount="141">
  <si>
    <t>Приложение</t>
  </si>
  <si>
    <t>к приказу №__________________</t>
  </si>
  <si>
    <t>№ закупки</t>
  </si>
  <si>
    <t>Категория</t>
  </si>
  <si>
    <t>Наименование</t>
  </si>
  <si>
    <t>Ед. изм.</t>
  </si>
  <si>
    <t>Объем (кол-во)</t>
  </si>
  <si>
    <t>Цена за ед., тенге без НДС</t>
  </si>
  <si>
    <t>Сумма, тенге без НДС</t>
  </si>
  <si>
    <t>Способ закупки</t>
  </si>
  <si>
    <t>Сроки закупки</t>
  </si>
  <si>
    <t>Предусмотрено в  Перечне…</t>
  </si>
  <si>
    <t xml:space="preserve">Изменения  в Перечень...                                                                                                                                                        </t>
  </si>
  <si>
    <t>Дополнения в Перечень…</t>
  </si>
  <si>
    <t>Работы и Услуги</t>
  </si>
  <si>
    <t>Товары</t>
  </si>
  <si>
    <t xml:space="preserve">                                                                     Перечень закупаемых товаров, работ и  услуг АО "АРЭК" на 2023 год                                                                                                                                                             </t>
  </si>
  <si>
    <t>от "______"_____________2023г.</t>
  </si>
  <si>
    <t>УСЛУГИ</t>
  </si>
  <si>
    <t>ЭТП (ЗЦП)</t>
  </si>
  <si>
    <t>в течение года</t>
  </si>
  <si>
    <t>товар</t>
  </si>
  <si>
    <t>шт</t>
  </si>
  <si>
    <t>ЭТП (Конкурс)</t>
  </si>
  <si>
    <t>компл</t>
  </si>
  <si>
    <t>РАБОТА</t>
  </si>
  <si>
    <t>РАБОТА Землеустроительная по объектам технической модернизации ВЛ-0.4кВ от КТП №40291 ПС "Шортанды" п.Шортанды Шортандинского района</t>
  </si>
  <si>
    <t>РАБОТА Землеустроительная по объектам технической модернизации ВЛ-0.4кВ от КТП №40238 ПС "Шортанды" п.Шортанды Шортандинского района</t>
  </si>
  <si>
    <t>РАБОТА Землеустроительная по объектам технической модернизации ВЛ-0.4кВ от КТП №40275 ПС "Шортанды" п.Шортанды Шортандинского района</t>
  </si>
  <si>
    <t>РАБОТА Землеустроительная по объектам технической модернизации ВЛ-0.4кВ от КТП №40264 ПС "Шортанды" п.Шортанды Шортандинского района</t>
  </si>
  <si>
    <t>РАБОТА Землеустроительная по объектам технической модернизации ВЛ-0.4кВ от КТП №40243 ПС "Шортанды" п.Шортанды Шортандинского района</t>
  </si>
  <si>
    <t>РАБОТА Землеустроительная по объектам технической модернизации ВЛ-0.4кВ от КТП №40220 ПС "Шортанды" п.Шортанды Шортандинского района</t>
  </si>
  <si>
    <t>РАБОТА Землеустроительная по объектам технической модернизации ВЛ-0.4кВ от КТП №40268 ПС "Шортанды" п.Шортанды Шортандинского района</t>
  </si>
  <si>
    <t>РАБОТА Землеустроительная по объектам технической модернизации КТП 10/0.4кВ №40291 от ПС "Шортанды" п.Шортанды Шортандинского района</t>
  </si>
  <si>
    <t>РАБОТА Землеустроительная по объектам технической модернизации КТП 10/0.4кВ № 40238 от ПС "Шортанды" п.Шортанды Шортандинского района</t>
  </si>
  <si>
    <t>РАБОТА Землеустроительная по объектам технической модернизации КТП 10/0.4кВ № 40275 от ПС "Шортанды" п.Шортанды Шортандинского района</t>
  </si>
  <si>
    <t>РАБОТА Землеустроительная по объектам технической модернизации КТП 10/0.4кВ № 40264 от ПС "Шортанды" п.Шортанды Шортандинского района</t>
  </si>
  <si>
    <t>РАБОТА Землеустроительная по объектам технической модернизации КТП 10/0.4кВ №40243 от ПС "Шортанды" п.Шортанды Шортандинского района</t>
  </si>
  <si>
    <t>РАБОТА Землеустроительная по объектам технической модернизации КТП 10/0.4кВ №40268 от ПС "Шортанды" п.Шортанды Шортандинского района</t>
  </si>
  <si>
    <t>РАБОТА Землеустроительная по объектам технической модернизации ВЛ-0.4кВ от КТП №40223 ПС "Шортанды" п.Дамса Шортандинского района</t>
  </si>
  <si>
    <t>РАБОТА Землеустроительная по объектам технической модернизации ВЛ-0.4кВ от КТП №40226 ПС "Шортанды" п.Дамса Шортандинского района</t>
  </si>
  <si>
    <t>РАБОТА Землеустроительная по объектам технической модернизации ВЛ-0.4кВ от КТП №40227 ПС "Шортанды" п.Дамса Шортандинского района</t>
  </si>
  <si>
    <t>РАБОТА Землеустроительная по объектам технической модернизации ВЛ-0.4кВ от КТП №40228 ПС "Шортанды" п.Дамса Шортандинского района</t>
  </si>
  <si>
    <t>РАБОТА Землеустроительная по объектам технической модернизации ВЛ-0.4кВ от КТП №40550 ПС "Дамса" п.Дамса Шортандинского района</t>
  </si>
  <si>
    <t>РАБОТА Землеустроительная по объектам технической модернизации ВЛ-0.4кВ от КТП №40520 ПС "Дамса" п.Дамса Шортандинского района</t>
  </si>
  <si>
    <t>РАБОТА Землеустроительная по объектам технической модернизации КТП 10/0.4кВ №40550 от ПС "Дамса" п.Дамса Шортандинского района</t>
  </si>
  <si>
    <t>РАБОТА Землеустроительная по объектам технической модернизации КТП 10/0.4кВ №40520 от ПС "Дамса" п.Дамса Шортандинского района</t>
  </si>
  <si>
    <t>РАБОТА Землеустроительная по объектам технической модернизации КТПН 10/0.4кВ № 40256 от ПС "Шортанды" п.Шортанды Шортандинского района</t>
  </si>
  <si>
    <t>РАБОТА Землеустроительная по объектам технической модернизации КТП 10/0.4кВ № 40250 от ПС "Шортанды" п.Шортанды Шортандинского района</t>
  </si>
  <si>
    <t>РАБОТА Землеустроительная по объектам технической модернизации ВЛ-0.4кВ от КТП №40228А ПС "Шортанды" п.Дамса Шортандинского района</t>
  </si>
  <si>
    <t>РАБОТА Землеустроительная по объектам технической модернизации ВЛ-0.4кВ от КТП №40228Б ПС "Шортанды" п.Дамса Шортандинского района</t>
  </si>
  <si>
    <t>РАБОТА Землеустроительная по объектам технической модернизации КТП 10/0.4кВ № 40223 ПС "Шортанды" в пос. Дамса Шортандинского района</t>
  </si>
  <si>
    <t>РАБОТА Землеустроительная по объектам технической модернизации КТП 10/0.4кВ № 40226 ПС "Шортанды" в пос. Дамса Шортандинского района</t>
  </si>
  <si>
    <t>РАБОТА Землеустроительная по объектам технической модернизации КТП 10/0.4кВ № 40227 ПС "Шортанды" в пос. Дамса Шортандинского района</t>
  </si>
  <si>
    <t>РАБОТА Землеустроительная по объектам технической модернизации ТП 10/0.4кВ № 40228 ПС "Шортанды" в пос. Дамса Шортандинского района</t>
  </si>
  <si>
    <t>РАБОТА Землеустроительная по объектам технической модернизации КТП 10/0.4кВ № 40228А ПС "Шортанды" в пос. Дамса Шортандинского района</t>
  </si>
  <si>
    <t>РАБОТА Землеустроительная по объектам технической модернизации КТП 10/0.4кВ № 40228Б ПС "Шортанды" в пос. Дамса Шортандинского района</t>
  </si>
  <si>
    <t>02.2023</t>
  </si>
  <si>
    <t>УСЛУГА по подготовке и обучению кадров</t>
  </si>
  <si>
    <t>УСЛУГА по подготовке и обучению кадров на тему:Расследование хакерских инцидентов</t>
  </si>
  <si>
    <t>ЭТП (ЗОИ)</t>
  </si>
  <si>
    <t xml:space="preserve">ПГУ Камаз VG3350 </t>
  </si>
  <si>
    <t>Полуось КАМАЗ-43114, 43118 левая длинная 20 шлицев (с блокировкой,двойной шлиц) (ОАО КАМАЗ) 431182403069</t>
  </si>
  <si>
    <t>Кран КАМАЗ-4310,43114,43118 запора воздуха</t>
  </si>
  <si>
    <t>Прокладка КАМАЗ фланца ступицы средней (картон)</t>
  </si>
  <si>
    <t>Картер ГАЗон Next КПП задний</t>
  </si>
  <si>
    <t>Ремкомплект КПП ГАЗон Некст (NEXT) C41R11</t>
  </si>
  <si>
    <t>Ремкомплект КОМ ГАЗ, ГАЗ 3309, 3306 4509-4202010-РК2</t>
  </si>
  <si>
    <t>Насос гидроусилителя УАЗ-3741,2206 дв.ЗМЗ-4091 (ЕВРО-4)  ШНКФ453471015</t>
  </si>
  <si>
    <t>Ремень привода агрегатов 6РК1195</t>
  </si>
  <si>
    <t>Ремень УАЗ генератора</t>
  </si>
  <si>
    <t>Крестовина УАЗ вала карданного с масленкой и стопорными кольцами d=29мм</t>
  </si>
  <si>
    <t>Ролик натяжной ЗМЗ-406 ремня привода агрегатов усиленный</t>
  </si>
  <si>
    <t>ВЫКЛЮЧАТЕЛЬ автоматический АП-50Б 3МТ 16А</t>
  </si>
  <si>
    <t>ВЫКЛЮЧАТЕЛЬ автоматический АП-50Б 3МТ 25А</t>
  </si>
  <si>
    <t>ВЫКЛЮЧАТЕЛЬ АП-50Б 3МТ 50А автоматический</t>
  </si>
  <si>
    <t>ВЫКЛЮЧАТЕЛЬ автоматический ВА-88 63/63 А 3Р 20кА EKF</t>
  </si>
  <si>
    <t>ПЛИТА перекрытия кабельных каналов п 10.5</t>
  </si>
  <si>
    <t>БАТАРЕЯ аккумуляторная 6CT-90</t>
  </si>
  <si>
    <t>БАТАРЕЯ аккумуляторная 6СТ-75</t>
  </si>
  <si>
    <t xml:space="preserve">АККУМУЛЯТОР 6 СТ-60 </t>
  </si>
  <si>
    <t>ПРОФЛИСТ Н-44*1000 оцинкованный толщина 0.7мм кровельный</t>
  </si>
  <si>
    <t>м2</t>
  </si>
  <si>
    <t>МАСЛО MOBIL SUPER 2000 10W40 4л</t>
  </si>
  <si>
    <t xml:space="preserve">л </t>
  </si>
  <si>
    <t>МАСЛО дизельное М10Г2К (кан.50л)</t>
  </si>
  <si>
    <t>МАСЛО дизельное М10ДМ (50л)</t>
  </si>
  <si>
    <t>SAE10W-40 моторное</t>
  </si>
  <si>
    <t>М10Г2К дизельное</t>
  </si>
  <si>
    <t>М10ДМ дизельное</t>
  </si>
  <si>
    <t>Запасные части к автотранспорту</t>
  </si>
  <si>
    <t>тенге</t>
  </si>
  <si>
    <t xml:space="preserve">Изготовление земельно-кадастрового плана на земельный участок площадью 0,0508 га под ВЛ-0,4кВ от КТП № 40291 ПС "Шортанды" в п. Шортанды Шортандинского района. </t>
  </si>
  <si>
    <t xml:space="preserve">Изготовление земельно-кадастрового плана на земельный участок площадью 0,0274 га под ВЛ-0,4кВ от КТП № 40238 ПС "Шортанды" в п. Шортанды Шортандинского района. </t>
  </si>
  <si>
    <t xml:space="preserve">Изготовление земельно-кадастрового плана на земельный участок площадью 0,0315 га под ВЛ-0,4кВ от КТП № 40275 ПС "Шортанды" в п. Шортанды Шортандинского района. </t>
  </si>
  <si>
    <t xml:space="preserve">Изготовление земельно-кадастрового плана на земельный участок площадью 0,0238 га под ВЛ-0,4кВ от КТП № 40264 ПС "Шортанды" в п. Шортанды Шортандинского района. </t>
  </si>
  <si>
    <t xml:space="preserve">Изготовление земельно-кадастрового плана на земельный участок площадью 0,0648 га под ВЛ-0,4кВ от КТП № 40243 ПС "Шортанды" в п. Шортанды Шортандинского района. </t>
  </si>
  <si>
    <t xml:space="preserve">Изготовление земельно-кадастрового плана на земельный участок площадью 0,0288 га под ВЛ-0,4кВ от КТП № 40220 ПС "Шортанды" в п. Шортанды Шортандинского района. </t>
  </si>
  <si>
    <t xml:space="preserve">Изготовление земельно-кадастрового плана на земельный участок площадью 0,1116 га под ВЛ-0,4кВ от КТП № 40268 ПС "Шортанды" в п. Шортанды Шортандинского района. </t>
  </si>
  <si>
    <t xml:space="preserve">Изготовление земельно-кадастрового плана на земельный участок площадью 0,0030 га под КТП № 40291 ПС "Шортанды" в п. Шортанды Шортандинского района. </t>
  </si>
  <si>
    <t xml:space="preserve">Изготовление земельно-кадастрового плана на земельный участок площадью 0,0030 га под КТП № 40238 ПС "Шортанды" в п. Шортанды Шортандинского района. </t>
  </si>
  <si>
    <t xml:space="preserve">Изготовление земельно-кадастрового плана на земельный участок площадью 0,0030 га под КТП № 40275 ПС "Шортанды" в п. Шортанды Шортандинского района. </t>
  </si>
  <si>
    <t xml:space="preserve">Изготовление земельно-кадастрового плана на земельный участок площадью 0,0030 га под КТП № 40264 ПС "Шортанды" в п. Шортанды Шортандинского района. </t>
  </si>
  <si>
    <t xml:space="preserve">Изготовление земельно-кадастрового плана на земельный участок площадью 0,0030 га под КТП № 40243 ПС "Шортанды" в п. Шортанды Шортандинского района. </t>
  </si>
  <si>
    <t xml:space="preserve">Изготовление земельно-кадастрового плана на земельный участок площадью 0,0030 га под КТП № 40268 ПС "Шортанды" в п. Шортанды Шортандинского района. </t>
  </si>
  <si>
    <t xml:space="preserve">Изготовление земельно-кадастрового плана на земельный участок площадью 0,0486 га под ВЛ-0,4кВ от КТП № 40223 ПС "Шортанды" в п. Дамса Шортандинского района. </t>
  </si>
  <si>
    <t xml:space="preserve">Изготовление земельно-кадастрового плана на земельный участок площадью 0,0211 га под ВЛ-0,4кВ от КТП № 40226 ПС "Шортанды" в п. Дамса Шортандинского района. </t>
  </si>
  <si>
    <t xml:space="preserve">Изготовление земельно-кадастрового плана на земельный участок площадью 0,0180 га под ВЛ-0,4кВ от КТП № 40227 ПС "Шортанды" в п. Дамса Шортандинского района.  </t>
  </si>
  <si>
    <t xml:space="preserve">Изготовление земельно-кадастрового плана на земельный участок площадью 0,0153 га под ВЛ-0,4кВ от КТП № 40228 ПС "Шортанды" в п. Дамса Шортандинского района.  </t>
  </si>
  <si>
    <t xml:space="preserve">Изготовление земельно-кадастрового плана на земельный участок площадью 0,0324 га под ВЛ-0,4кВ от КТП № 40550 ПС "Шортанды" в п. Дамса Шортандинского района.  </t>
  </si>
  <si>
    <t xml:space="preserve">Изготовление земельно-кадастрового плана на земельный участок площадью 0,0517 га под ВЛ-0,4кВ от КТП № 40520 ПС "Шортанды" в п. Дамса Шортандинского района.  </t>
  </si>
  <si>
    <t xml:space="preserve">Изготовление земельно-кадастрового плана на земельный участок площадью 0,0030 га под КТП № 40550 ПС "Дамса" в п. Дамса Шортандинского района. </t>
  </si>
  <si>
    <t xml:space="preserve">Изготовление земельно-кадастрового плана на земельный участок площадью 0,0030 га под КТП № 40520 ПС "Дамса" в п. Дамса Шортандинского района. </t>
  </si>
  <si>
    <t xml:space="preserve">Изготовление земельно-кадастрового плана на земельный участок площадью 0,0030 га под КТП № 40256 ПС "Шортанды" в п. Шортанды Шортандинского района. </t>
  </si>
  <si>
    <t xml:space="preserve">Изготовление земельно-кадастрового плана на земельный участок площадью 0,0030 га под КТП № 40250 ПС "Шортанды" в п. Шортанды Шортандинского района. </t>
  </si>
  <si>
    <t xml:space="preserve">Изготовление земельно-кадастрового плана на земельный участок площадью 0,0166 га под ВЛ-0,4кВ от КТП № 40228А ПС "Шортанды" в п. Дамса Шортандинского района.  </t>
  </si>
  <si>
    <t xml:space="preserve">Изготовление земельно-кадастрового плана на земельный участок площадью 0,0157 га под ВЛ-0,4кВ от КТП № 40228В  ПС "Шортанды" в п. Дамса Шортандинского района.  </t>
  </si>
  <si>
    <t xml:space="preserve">Изготовление земельно-кадастрового плана на земельный участок площадью 0,0030 га под КТП № 40223 ПС "Шортанды" в п. Дамса Шортандинского района. </t>
  </si>
  <si>
    <t xml:space="preserve">Изготовление земельно-кадастрового плана на земельный участок площадью 0,0030 га под КТП № 40226 ПС "Шортанды" в п. Дамса Шортандинского района. </t>
  </si>
  <si>
    <t xml:space="preserve">Изготовление земельно-кадастрового плана на земельный участок площадью 0,0030 га под КТП № 40227 ПС "Шортанды" в п. Дамса Шортандинского района. </t>
  </si>
  <si>
    <t xml:space="preserve">Изготовление земельно-кадастрового плана на земельный участок площадью 0,0030 га под КТП № 40228 ПС "Шортанды" в п. Дамса Шортандинского района. </t>
  </si>
  <si>
    <t xml:space="preserve">Изготовление земельно-кадастрового плана на земельный участок площадью 0,0030 га под КТП № 40228А ПС "Шортанды" в п. Дамса Шортандинского района. </t>
  </si>
  <si>
    <t xml:space="preserve">Изготовление земельно-кадастрового плана на земельный участок площадью 0,0030 га под КТП № 40228В ПС "Шортанды" в п. Дамса Шортандинского района. </t>
  </si>
  <si>
    <t xml:space="preserve">Аппарат сварочный аргонодуговой сварки TIG-200 AC/DC
</t>
  </si>
  <si>
    <t>РАБОТА Ремонт бойлеров и тепловых узлов</t>
  </si>
  <si>
    <t>РАБОТА по текущему ремонту зданий и сооружений</t>
  </si>
  <si>
    <t>СТОЙКА СВ-110-3.5 вибрированная ж/б серия 3.407.1-143</t>
  </si>
  <si>
    <t>СТОЙКА СВ 95-2А</t>
  </si>
  <si>
    <t>СТОЙКА СВ-164-12 вибрированная ж/б с.3.407.1-143 вып.7</t>
  </si>
  <si>
    <t>СТОЙКА СВ-164-10.7 вибрированная ж/б с.3.407.1-143</t>
  </si>
  <si>
    <t>СТОЙКА вибрированная  СВ 95-2А</t>
  </si>
  <si>
    <t xml:space="preserve">СТОЙКА вибрированная СВ-164-12  </t>
  </si>
  <si>
    <t>СТОЙКА вибрированная СВ-164-10,7</t>
  </si>
  <si>
    <t xml:space="preserve">СТОЙКА вибрированная СВ-110-3,5  </t>
  </si>
  <si>
    <t>РАСТВОРИТЕЛЬ 646 ГОСТ18188-72</t>
  </si>
  <si>
    <t>Л</t>
  </si>
  <si>
    <t>КРАСКА белая 400мл аэрозольная TYTAN Professional</t>
  </si>
  <si>
    <t>КРАСКА желтая 400мл аэрозольная TYTAN Professional</t>
  </si>
  <si>
    <t>КРАСКА красная 400мл аэрозольная TYTAN Professional</t>
  </si>
  <si>
    <t>КРАСКА черная 400мл аэрозольная TYTAN Professional</t>
  </si>
  <si>
    <t>УСЛУГА установка  модема для снятия показаний с прибора учета тепловой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</si>
</sst>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\ _₸_-;\-* #,##0.00\ _₸_-;_-* &quot;-&quot;??\ _₸_-;_-@_-"/>
    <numFmt numFmtId="165" formatCode="###\ ###\ ##0.00"/>
    <numFmt numFmtId="166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0" fontId="1" fillId="0" borderId="0"/>
    <xf numFmtId="0" fontId="13" fillId="0" borderId="0"/>
    <xf numFmtId="0" fontId="14" fillId="0" borderId="0"/>
  </cellStyleXfs>
  <cellXfs count="95">
    <xf numFmtId="0" fontId="0" fillId="0" borderId="0" xfId="0"/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164" fontId="3" fillId="0" borderId="0" xfId="2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3" fillId="0" borderId="0" xfId="2" applyNumberFormat="1" applyFont="1" applyAlignment="1">
      <alignment horizontal="left" vertical="center" wrapText="1"/>
    </xf>
    <xf numFmtId="43" fontId="3" fillId="0" borderId="0" xfId="2" applyNumberFormat="1" applyFont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2" applyFont="1" applyAlignment="1">
      <alignment vertical="center"/>
    </xf>
    <xf numFmtId="0" fontId="10" fillId="2" borderId="1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7" xfId="2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right" vertical="center"/>
    </xf>
    <xf numFmtId="43" fontId="11" fillId="0" borderId="1" xfId="2" applyNumberFormat="1" applyFont="1" applyFill="1" applyBorder="1" applyAlignment="1">
      <alignment horizontal="right" vertical="center" wrapText="1"/>
    </xf>
    <xf numFmtId="4" fontId="11" fillId="0" borderId="1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horizontal="right" vertic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4" fontId="11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vertical="center" wrapText="1"/>
    </xf>
    <xf numFmtId="43" fontId="3" fillId="0" borderId="1" xfId="2" applyNumberFormat="1" applyFont="1" applyFill="1" applyBorder="1" applyAlignment="1">
      <alignment horizontal="right" vertical="center" wrapText="1"/>
    </xf>
    <xf numFmtId="0" fontId="11" fillId="3" borderId="1" xfId="2" applyFont="1" applyFill="1" applyBorder="1" applyAlignment="1">
      <alignment horizontal="center" vertical="center"/>
    </xf>
    <xf numFmtId="165" fontId="11" fillId="3" borderId="1" xfId="0" applyNumberFormat="1" applyFont="1" applyFill="1" applyBorder="1" applyAlignment="1">
      <alignment horizontal="right" vertical="center"/>
    </xf>
    <xf numFmtId="43" fontId="11" fillId="3" borderId="1" xfId="2" applyNumberFormat="1" applyFont="1" applyFill="1" applyBorder="1" applyAlignment="1">
      <alignment horizontal="right" vertical="center" wrapText="1"/>
    </xf>
    <xf numFmtId="4" fontId="11" fillId="3" borderId="1" xfId="0" applyNumberFormat="1" applyFont="1" applyFill="1" applyBorder="1" applyAlignment="1">
      <alignment horizontal="right" vertical="center"/>
    </xf>
    <xf numFmtId="0" fontId="16" fillId="3" borderId="13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3" fillId="3" borderId="1" xfId="2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1" fillId="4" borderId="8" xfId="0" applyFont="1" applyFill="1" applyBorder="1" applyAlignment="1">
      <alignment horizontal="left" vertical="top" wrapText="1"/>
    </xf>
    <xf numFmtId="0" fontId="11" fillId="3" borderId="13" xfId="2" applyFont="1" applyFill="1" applyBorder="1" applyAlignment="1">
      <alignment horizontal="center" vertical="center"/>
    </xf>
    <xf numFmtId="0" fontId="3" fillId="0" borderId="13" xfId="2" applyFont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165" fontId="11" fillId="0" borderId="13" xfId="0" applyNumberFormat="1" applyFont="1" applyFill="1" applyBorder="1" applyAlignment="1">
      <alignment horizontal="right" vertical="center"/>
    </xf>
    <xf numFmtId="4" fontId="11" fillId="0" borderId="13" xfId="2" applyNumberFormat="1" applyFont="1" applyFill="1" applyBorder="1" applyAlignment="1">
      <alignment horizontal="right" vertical="center"/>
    </xf>
    <xf numFmtId="0" fontId="11" fillId="0" borderId="13" xfId="2" applyFont="1" applyFill="1" applyBorder="1" applyAlignment="1">
      <alignment horizontal="center" vertical="center" wrapText="1"/>
    </xf>
    <xf numFmtId="49" fontId="11" fillId="0" borderId="13" xfId="2" applyNumberFormat="1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/>
    </xf>
    <xf numFmtId="0" fontId="10" fillId="0" borderId="3" xfId="2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left" vertical="center" wrapText="1"/>
    </xf>
  </cellXfs>
  <cellStyles count="7">
    <cellStyle name="Normal 2" xfId="4"/>
    <cellStyle name="Обычный" xfId="0" builtinId="0"/>
    <cellStyle name="Обычный 3" xfId="2"/>
    <cellStyle name="Обычный 3 2" xfId="3"/>
    <cellStyle name="Обычный 5" xfId="5"/>
    <cellStyle name="Обычный 57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1"/>
  <sheetViews>
    <sheetView tabSelected="1" zoomScale="80" zoomScaleNormal="80" workbookViewId="0">
      <pane ySplit="8" topLeftCell="A9" activePane="bottomLeft" state="frozen"/>
      <selection pane="bottomLeft" activeCell="E58" sqref="E58"/>
    </sheetView>
  </sheetViews>
  <sheetFormatPr defaultRowHeight="15" x14ac:dyDescent="0.25"/>
  <cols>
    <col min="1" max="1" width="8.5703125" customWidth="1"/>
    <col min="2" max="2" width="10.7109375" customWidth="1"/>
    <col min="3" max="3" width="51.5703125" customWidth="1"/>
    <col min="4" max="4" width="9.5703125" customWidth="1"/>
    <col min="5" max="5" width="16.42578125" customWidth="1"/>
    <col min="6" max="6" width="19" customWidth="1"/>
    <col min="7" max="7" width="21.85546875" customWidth="1"/>
    <col min="8" max="8" width="18.7109375" customWidth="1"/>
    <col min="9" max="9" width="16.5703125" customWidth="1"/>
    <col min="10" max="30" width="9.140625" style="16"/>
  </cols>
  <sheetData>
    <row r="1" spans="1:9" x14ac:dyDescent="0.25">
      <c r="A1" s="1"/>
      <c r="B1" s="1"/>
      <c r="C1" s="2"/>
      <c r="D1" s="1"/>
      <c r="E1" s="3"/>
      <c r="F1" s="1"/>
      <c r="G1" s="4"/>
      <c r="H1" s="81" t="s">
        <v>0</v>
      </c>
      <c r="I1" s="81"/>
    </row>
    <row r="2" spans="1:9" x14ac:dyDescent="0.25">
      <c r="A2" s="1"/>
      <c r="B2" s="1"/>
      <c r="C2" s="5"/>
      <c r="D2" s="1"/>
      <c r="E2" s="3"/>
      <c r="F2" s="1"/>
      <c r="G2" s="4"/>
      <c r="H2" s="82" t="s">
        <v>1</v>
      </c>
      <c r="I2" s="82"/>
    </row>
    <row r="3" spans="1:9" x14ac:dyDescent="0.25">
      <c r="A3" s="1"/>
      <c r="B3" s="1"/>
      <c r="C3" s="5"/>
      <c r="D3" s="1"/>
      <c r="E3" s="6"/>
      <c r="F3" s="1"/>
      <c r="G3" s="4"/>
      <c r="H3" s="83" t="s">
        <v>17</v>
      </c>
      <c r="I3" s="83"/>
    </row>
    <row r="4" spans="1:9" ht="15.75" x14ac:dyDescent="0.25">
      <c r="A4" s="1"/>
      <c r="B4" s="1"/>
      <c r="C4" s="5"/>
      <c r="D4" s="1"/>
      <c r="E4" s="1"/>
      <c r="F4" s="1"/>
      <c r="G4" s="7"/>
      <c r="H4" s="8"/>
      <c r="I4" s="8"/>
    </row>
    <row r="5" spans="1:9" ht="18.75" x14ac:dyDescent="0.3">
      <c r="A5" s="1"/>
      <c r="B5" s="1"/>
      <c r="C5" s="2"/>
      <c r="D5" s="1"/>
      <c r="E5" s="1"/>
      <c r="F5" s="3"/>
      <c r="G5" s="9"/>
      <c r="H5" s="10"/>
      <c r="I5" s="10"/>
    </row>
    <row r="6" spans="1:9" ht="15.75" x14ac:dyDescent="0.25">
      <c r="A6" s="11"/>
      <c r="B6" s="11"/>
      <c r="C6" s="87" t="s">
        <v>16</v>
      </c>
      <c r="D6" s="87"/>
      <c r="E6" s="87"/>
      <c r="F6" s="87"/>
      <c r="G6" s="87"/>
      <c r="H6" s="87"/>
      <c r="I6" s="87"/>
    </row>
    <row r="7" spans="1:9" x14ac:dyDescent="0.25">
      <c r="A7" s="1"/>
      <c r="B7" s="1"/>
      <c r="C7" s="2"/>
      <c r="D7" s="1"/>
      <c r="E7" s="1"/>
      <c r="F7" s="1"/>
      <c r="G7" s="1"/>
      <c r="H7" s="1"/>
      <c r="I7" s="1"/>
    </row>
    <row r="8" spans="1:9" ht="32.25" customHeight="1" x14ac:dyDescent="0.25">
      <c r="A8" s="12" t="s">
        <v>2</v>
      </c>
      <c r="B8" s="12" t="s">
        <v>3</v>
      </c>
      <c r="C8" s="12" t="s">
        <v>4</v>
      </c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13" t="s">
        <v>10</v>
      </c>
    </row>
    <row r="9" spans="1:9" ht="15.75" thickBot="1" x14ac:dyDescent="0.3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5">
        <v>9</v>
      </c>
    </row>
    <row r="10" spans="1:9" ht="14.25" customHeight="1" thickBot="1" x14ac:dyDescent="0.3">
      <c r="A10" s="84" t="s">
        <v>11</v>
      </c>
      <c r="B10" s="85"/>
      <c r="C10" s="85"/>
      <c r="D10" s="85"/>
      <c r="E10" s="85"/>
      <c r="F10" s="85"/>
      <c r="G10" s="85"/>
      <c r="H10" s="85"/>
      <c r="I10" s="86"/>
    </row>
    <row r="11" spans="1:9" ht="14.25" customHeight="1" thickBot="1" x14ac:dyDescent="0.3">
      <c r="A11" s="76" t="s">
        <v>14</v>
      </c>
      <c r="B11" s="77"/>
      <c r="C11" s="77"/>
      <c r="D11" s="77"/>
      <c r="E11" s="77"/>
      <c r="F11" s="77"/>
      <c r="G11" s="77"/>
      <c r="H11" s="77"/>
      <c r="I11" s="94"/>
    </row>
    <row r="12" spans="1:9" ht="42.75" customHeight="1" x14ac:dyDescent="0.25">
      <c r="A12" s="17">
        <v>269</v>
      </c>
      <c r="B12" s="37" t="s">
        <v>25</v>
      </c>
      <c r="C12" s="18" t="s">
        <v>26</v>
      </c>
      <c r="D12" s="37" t="s">
        <v>25</v>
      </c>
      <c r="E12" s="38">
        <v>1</v>
      </c>
      <c r="F12" s="39">
        <v>900000</v>
      </c>
      <c r="G12" s="40">
        <f t="shared" ref="G12:G44" si="0">E12*F12</f>
        <v>900000</v>
      </c>
      <c r="H12" s="19" t="s">
        <v>23</v>
      </c>
      <c r="I12" s="42" t="s">
        <v>57</v>
      </c>
    </row>
    <row r="13" spans="1:9" ht="43.5" customHeight="1" x14ac:dyDescent="0.25">
      <c r="A13" s="17">
        <v>270</v>
      </c>
      <c r="B13" s="37" t="s">
        <v>25</v>
      </c>
      <c r="C13" s="18" t="s">
        <v>27</v>
      </c>
      <c r="D13" s="37" t="s">
        <v>25</v>
      </c>
      <c r="E13" s="38">
        <v>1</v>
      </c>
      <c r="F13" s="39">
        <v>900000</v>
      </c>
      <c r="G13" s="40">
        <f t="shared" si="0"/>
        <v>900000</v>
      </c>
      <c r="H13" s="19" t="s">
        <v>23</v>
      </c>
      <c r="I13" s="42" t="s">
        <v>57</v>
      </c>
    </row>
    <row r="14" spans="1:9" ht="43.5" customHeight="1" x14ac:dyDescent="0.25">
      <c r="A14" s="33">
        <v>271</v>
      </c>
      <c r="B14" s="37" t="s">
        <v>25</v>
      </c>
      <c r="C14" s="18" t="s">
        <v>28</v>
      </c>
      <c r="D14" s="37" t="s">
        <v>25</v>
      </c>
      <c r="E14" s="38">
        <v>1</v>
      </c>
      <c r="F14" s="39">
        <v>900000</v>
      </c>
      <c r="G14" s="40">
        <f t="shared" si="0"/>
        <v>900000</v>
      </c>
      <c r="H14" s="19" t="s">
        <v>23</v>
      </c>
      <c r="I14" s="42" t="s">
        <v>57</v>
      </c>
    </row>
    <row r="15" spans="1:9" ht="43.5" customHeight="1" x14ac:dyDescent="0.25">
      <c r="A15" s="17">
        <v>272</v>
      </c>
      <c r="B15" s="37" t="s">
        <v>25</v>
      </c>
      <c r="C15" s="18" t="s">
        <v>29</v>
      </c>
      <c r="D15" s="37" t="s">
        <v>25</v>
      </c>
      <c r="E15" s="38">
        <v>1</v>
      </c>
      <c r="F15" s="39">
        <v>900000</v>
      </c>
      <c r="G15" s="40">
        <f t="shared" si="0"/>
        <v>900000</v>
      </c>
      <c r="H15" s="19" t="s">
        <v>23</v>
      </c>
      <c r="I15" s="42" t="s">
        <v>57</v>
      </c>
    </row>
    <row r="16" spans="1:9" ht="43.5" customHeight="1" x14ac:dyDescent="0.25">
      <c r="A16" s="33">
        <v>274</v>
      </c>
      <c r="B16" s="37" t="s">
        <v>25</v>
      </c>
      <c r="C16" s="18" t="s">
        <v>30</v>
      </c>
      <c r="D16" s="37" t="s">
        <v>25</v>
      </c>
      <c r="E16" s="38">
        <v>1</v>
      </c>
      <c r="F16" s="39">
        <v>900000</v>
      </c>
      <c r="G16" s="40">
        <f t="shared" si="0"/>
        <v>900000</v>
      </c>
      <c r="H16" s="19" t="s">
        <v>23</v>
      </c>
      <c r="I16" s="42" t="s">
        <v>57</v>
      </c>
    </row>
    <row r="17" spans="1:9" ht="43.5" customHeight="1" x14ac:dyDescent="0.25">
      <c r="A17" s="17">
        <v>275</v>
      </c>
      <c r="B17" s="37" t="s">
        <v>25</v>
      </c>
      <c r="C17" s="18" t="s">
        <v>31</v>
      </c>
      <c r="D17" s="37" t="s">
        <v>25</v>
      </c>
      <c r="E17" s="38">
        <v>1</v>
      </c>
      <c r="F17" s="39">
        <v>900000</v>
      </c>
      <c r="G17" s="40">
        <f t="shared" si="0"/>
        <v>900000</v>
      </c>
      <c r="H17" s="19" t="s">
        <v>23</v>
      </c>
      <c r="I17" s="42" t="s">
        <v>57</v>
      </c>
    </row>
    <row r="18" spans="1:9" ht="43.5" customHeight="1" x14ac:dyDescent="0.25">
      <c r="A18" s="17">
        <v>276</v>
      </c>
      <c r="B18" s="37" t="s">
        <v>25</v>
      </c>
      <c r="C18" s="18" t="s">
        <v>32</v>
      </c>
      <c r="D18" s="37" t="s">
        <v>25</v>
      </c>
      <c r="E18" s="38">
        <v>1</v>
      </c>
      <c r="F18" s="39">
        <v>900000</v>
      </c>
      <c r="G18" s="40">
        <f t="shared" si="0"/>
        <v>900000</v>
      </c>
      <c r="H18" s="19" t="s">
        <v>23</v>
      </c>
      <c r="I18" s="42" t="s">
        <v>57</v>
      </c>
    </row>
    <row r="19" spans="1:9" ht="43.5" customHeight="1" x14ac:dyDescent="0.25">
      <c r="A19" s="33">
        <v>277</v>
      </c>
      <c r="B19" s="37" t="s">
        <v>25</v>
      </c>
      <c r="C19" s="18" t="s">
        <v>33</v>
      </c>
      <c r="D19" s="37" t="s">
        <v>25</v>
      </c>
      <c r="E19" s="38">
        <v>1</v>
      </c>
      <c r="F19" s="39">
        <v>600000</v>
      </c>
      <c r="G19" s="40">
        <f t="shared" si="0"/>
        <v>600000</v>
      </c>
      <c r="H19" s="19" t="s">
        <v>23</v>
      </c>
      <c r="I19" s="42" t="s">
        <v>57</v>
      </c>
    </row>
    <row r="20" spans="1:9" ht="43.5" customHeight="1" x14ac:dyDescent="0.25">
      <c r="A20" s="17">
        <v>278</v>
      </c>
      <c r="B20" s="37" t="s">
        <v>25</v>
      </c>
      <c r="C20" s="18" t="s">
        <v>34</v>
      </c>
      <c r="D20" s="37" t="s">
        <v>25</v>
      </c>
      <c r="E20" s="38">
        <v>1</v>
      </c>
      <c r="F20" s="39">
        <v>600000</v>
      </c>
      <c r="G20" s="40">
        <f t="shared" si="0"/>
        <v>600000</v>
      </c>
      <c r="H20" s="19" t="s">
        <v>23</v>
      </c>
      <c r="I20" s="42" t="s">
        <v>57</v>
      </c>
    </row>
    <row r="21" spans="1:9" ht="43.5" customHeight="1" x14ac:dyDescent="0.25">
      <c r="A21" s="17">
        <v>279</v>
      </c>
      <c r="B21" s="37" t="s">
        <v>25</v>
      </c>
      <c r="C21" s="18" t="s">
        <v>35</v>
      </c>
      <c r="D21" s="37" t="s">
        <v>25</v>
      </c>
      <c r="E21" s="38">
        <v>1</v>
      </c>
      <c r="F21" s="39">
        <v>600000</v>
      </c>
      <c r="G21" s="40">
        <f t="shared" si="0"/>
        <v>600000</v>
      </c>
      <c r="H21" s="19" t="s">
        <v>23</v>
      </c>
      <c r="I21" s="42" t="s">
        <v>57</v>
      </c>
    </row>
    <row r="22" spans="1:9" ht="43.5" customHeight="1" x14ac:dyDescent="0.25">
      <c r="A22" s="33">
        <v>280</v>
      </c>
      <c r="B22" s="37" t="s">
        <v>25</v>
      </c>
      <c r="C22" s="18" t="s">
        <v>36</v>
      </c>
      <c r="D22" s="37" t="s">
        <v>25</v>
      </c>
      <c r="E22" s="38">
        <v>1</v>
      </c>
      <c r="F22" s="39">
        <v>600000</v>
      </c>
      <c r="G22" s="40">
        <f t="shared" si="0"/>
        <v>600000</v>
      </c>
      <c r="H22" s="19" t="s">
        <v>23</v>
      </c>
      <c r="I22" s="42" t="s">
        <v>57</v>
      </c>
    </row>
    <row r="23" spans="1:9" ht="43.5" customHeight="1" x14ac:dyDescent="0.25">
      <c r="A23" s="17">
        <v>281</v>
      </c>
      <c r="B23" s="37" t="s">
        <v>25</v>
      </c>
      <c r="C23" s="18" t="s">
        <v>37</v>
      </c>
      <c r="D23" s="37" t="s">
        <v>25</v>
      </c>
      <c r="E23" s="38">
        <v>1</v>
      </c>
      <c r="F23" s="39">
        <v>600000</v>
      </c>
      <c r="G23" s="40">
        <f t="shared" si="0"/>
        <v>600000</v>
      </c>
      <c r="H23" s="19" t="s">
        <v>23</v>
      </c>
      <c r="I23" s="42" t="s">
        <v>57</v>
      </c>
    </row>
    <row r="24" spans="1:9" ht="43.5" customHeight="1" x14ac:dyDescent="0.25">
      <c r="A24" s="17">
        <v>282</v>
      </c>
      <c r="B24" s="37" t="s">
        <v>25</v>
      </c>
      <c r="C24" s="18" t="s">
        <v>38</v>
      </c>
      <c r="D24" s="37" t="s">
        <v>25</v>
      </c>
      <c r="E24" s="38">
        <v>1</v>
      </c>
      <c r="F24" s="39">
        <v>600000</v>
      </c>
      <c r="G24" s="40">
        <f t="shared" si="0"/>
        <v>600000</v>
      </c>
      <c r="H24" s="19" t="s">
        <v>23</v>
      </c>
      <c r="I24" s="42" t="s">
        <v>57</v>
      </c>
    </row>
    <row r="25" spans="1:9" ht="43.5" customHeight="1" x14ac:dyDescent="0.25">
      <c r="A25" s="33">
        <v>283</v>
      </c>
      <c r="B25" s="37" t="s">
        <v>25</v>
      </c>
      <c r="C25" s="18" t="s">
        <v>39</v>
      </c>
      <c r="D25" s="37" t="s">
        <v>25</v>
      </c>
      <c r="E25" s="38">
        <v>1</v>
      </c>
      <c r="F25" s="39">
        <v>900000</v>
      </c>
      <c r="G25" s="40">
        <f t="shared" si="0"/>
        <v>900000</v>
      </c>
      <c r="H25" s="19" t="s">
        <v>23</v>
      </c>
      <c r="I25" s="42" t="s">
        <v>57</v>
      </c>
    </row>
    <row r="26" spans="1:9" ht="43.5" customHeight="1" x14ac:dyDescent="0.25">
      <c r="A26" s="17">
        <v>284</v>
      </c>
      <c r="B26" s="37" t="s">
        <v>25</v>
      </c>
      <c r="C26" s="18" t="s">
        <v>40</v>
      </c>
      <c r="D26" s="37" t="s">
        <v>25</v>
      </c>
      <c r="E26" s="38">
        <v>1</v>
      </c>
      <c r="F26" s="39">
        <v>900000</v>
      </c>
      <c r="G26" s="40">
        <f t="shared" si="0"/>
        <v>900000</v>
      </c>
      <c r="H26" s="19" t="s">
        <v>23</v>
      </c>
      <c r="I26" s="42" t="s">
        <v>57</v>
      </c>
    </row>
    <row r="27" spans="1:9" ht="43.5" customHeight="1" x14ac:dyDescent="0.25">
      <c r="A27" s="33">
        <v>286</v>
      </c>
      <c r="B27" s="37" t="s">
        <v>25</v>
      </c>
      <c r="C27" s="18" t="s">
        <v>41</v>
      </c>
      <c r="D27" s="37" t="s">
        <v>25</v>
      </c>
      <c r="E27" s="38">
        <v>1</v>
      </c>
      <c r="F27" s="39">
        <v>900000</v>
      </c>
      <c r="G27" s="40">
        <f t="shared" si="0"/>
        <v>900000</v>
      </c>
      <c r="H27" s="19" t="s">
        <v>23</v>
      </c>
      <c r="I27" s="42" t="s">
        <v>57</v>
      </c>
    </row>
    <row r="28" spans="1:9" ht="43.5" customHeight="1" x14ac:dyDescent="0.25">
      <c r="A28" s="17">
        <v>287</v>
      </c>
      <c r="B28" s="37" t="s">
        <v>25</v>
      </c>
      <c r="C28" s="18" t="s">
        <v>42</v>
      </c>
      <c r="D28" s="37" t="s">
        <v>25</v>
      </c>
      <c r="E28" s="38">
        <v>1</v>
      </c>
      <c r="F28" s="39">
        <v>900000</v>
      </c>
      <c r="G28" s="40">
        <f t="shared" si="0"/>
        <v>900000</v>
      </c>
      <c r="H28" s="19" t="s">
        <v>23</v>
      </c>
      <c r="I28" s="42" t="s">
        <v>57</v>
      </c>
    </row>
    <row r="29" spans="1:9" ht="43.5" customHeight="1" x14ac:dyDescent="0.25">
      <c r="A29" s="17">
        <v>288</v>
      </c>
      <c r="B29" s="37" t="s">
        <v>25</v>
      </c>
      <c r="C29" s="18" t="s">
        <v>43</v>
      </c>
      <c r="D29" s="37" t="s">
        <v>25</v>
      </c>
      <c r="E29" s="38">
        <v>1</v>
      </c>
      <c r="F29" s="41">
        <v>900000</v>
      </c>
      <c r="G29" s="40">
        <f t="shared" si="0"/>
        <v>900000</v>
      </c>
      <c r="H29" s="19" t="s">
        <v>23</v>
      </c>
      <c r="I29" s="42" t="s">
        <v>57</v>
      </c>
    </row>
    <row r="30" spans="1:9" ht="43.5" customHeight="1" x14ac:dyDescent="0.25">
      <c r="A30" s="33">
        <v>289</v>
      </c>
      <c r="B30" s="37" t="s">
        <v>25</v>
      </c>
      <c r="C30" s="18" t="s">
        <v>44</v>
      </c>
      <c r="D30" s="37" t="s">
        <v>25</v>
      </c>
      <c r="E30" s="38">
        <v>1</v>
      </c>
      <c r="F30" s="41">
        <v>900000</v>
      </c>
      <c r="G30" s="40">
        <f t="shared" si="0"/>
        <v>900000</v>
      </c>
      <c r="H30" s="19" t="s">
        <v>23</v>
      </c>
      <c r="I30" s="42" t="s">
        <v>57</v>
      </c>
    </row>
    <row r="31" spans="1:9" ht="43.5" customHeight="1" x14ac:dyDescent="0.25">
      <c r="A31" s="17">
        <v>290</v>
      </c>
      <c r="B31" s="37" t="s">
        <v>25</v>
      </c>
      <c r="C31" s="18" t="s">
        <v>45</v>
      </c>
      <c r="D31" s="37" t="s">
        <v>25</v>
      </c>
      <c r="E31" s="38">
        <v>1</v>
      </c>
      <c r="F31" s="41">
        <v>600000</v>
      </c>
      <c r="G31" s="40">
        <f t="shared" si="0"/>
        <v>600000</v>
      </c>
      <c r="H31" s="19" t="s">
        <v>23</v>
      </c>
      <c r="I31" s="42" t="s">
        <v>57</v>
      </c>
    </row>
    <row r="32" spans="1:9" ht="43.5" customHeight="1" x14ac:dyDescent="0.25">
      <c r="A32" s="17">
        <v>291</v>
      </c>
      <c r="B32" s="37" t="s">
        <v>25</v>
      </c>
      <c r="C32" s="18" t="s">
        <v>46</v>
      </c>
      <c r="D32" s="37" t="s">
        <v>25</v>
      </c>
      <c r="E32" s="38">
        <v>1</v>
      </c>
      <c r="F32" s="41">
        <v>600000</v>
      </c>
      <c r="G32" s="40">
        <f t="shared" si="0"/>
        <v>600000</v>
      </c>
      <c r="H32" s="19" t="s">
        <v>23</v>
      </c>
      <c r="I32" s="42" t="s">
        <v>57</v>
      </c>
    </row>
    <row r="33" spans="1:9" ht="43.5" customHeight="1" x14ac:dyDescent="0.25">
      <c r="A33" s="33">
        <v>292</v>
      </c>
      <c r="B33" s="37" t="s">
        <v>25</v>
      </c>
      <c r="C33" s="18" t="s">
        <v>47</v>
      </c>
      <c r="D33" s="37" t="s">
        <v>25</v>
      </c>
      <c r="E33" s="38">
        <v>1</v>
      </c>
      <c r="F33" s="39">
        <v>600000</v>
      </c>
      <c r="G33" s="40">
        <f t="shared" si="0"/>
        <v>600000</v>
      </c>
      <c r="H33" s="19" t="s">
        <v>23</v>
      </c>
      <c r="I33" s="42" t="s">
        <v>57</v>
      </c>
    </row>
    <row r="34" spans="1:9" ht="43.5" customHeight="1" x14ac:dyDescent="0.25">
      <c r="A34" s="17">
        <v>293</v>
      </c>
      <c r="B34" s="37" t="s">
        <v>25</v>
      </c>
      <c r="C34" s="18" t="s">
        <v>48</v>
      </c>
      <c r="D34" s="37" t="s">
        <v>25</v>
      </c>
      <c r="E34" s="38">
        <v>1</v>
      </c>
      <c r="F34" s="39">
        <v>600000</v>
      </c>
      <c r="G34" s="40">
        <f t="shared" si="0"/>
        <v>600000</v>
      </c>
      <c r="H34" s="19" t="s">
        <v>23</v>
      </c>
      <c r="I34" s="42" t="s">
        <v>57</v>
      </c>
    </row>
    <row r="35" spans="1:9" ht="43.5" customHeight="1" x14ac:dyDescent="0.25">
      <c r="A35" s="17">
        <v>294</v>
      </c>
      <c r="B35" s="37" t="s">
        <v>25</v>
      </c>
      <c r="C35" s="18" t="s">
        <v>49</v>
      </c>
      <c r="D35" s="37" t="s">
        <v>25</v>
      </c>
      <c r="E35" s="38">
        <v>1</v>
      </c>
      <c r="F35" s="39">
        <v>900000</v>
      </c>
      <c r="G35" s="40">
        <f t="shared" si="0"/>
        <v>900000</v>
      </c>
      <c r="H35" s="19" t="s">
        <v>23</v>
      </c>
      <c r="I35" s="42" t="s">
        <v>57</v>
      </c>
    </row>
    <row r="36" spans="1:9" ht="43.5" customHeight="1" x14ac:dyDescent="0.25">
      <c r="A36" s="33">
        <v>295</v>
      </c>
      <c r="B36" s="37" t="s">
        <v>25</v>
      </c>
      <c r="C36" s="18" t="s">
        <v>50</v>
      </c>
      <c r="D36" s="37" t="s">
        <v>25</v>
      </c>
      <c r="E36" s="38">
        <v>1</v>
      </c>
      <c r="F36" s="39">
        <v>900000</v>
      </c>
      <c r="G36" s="40">
        <f t="shared" si="0"/>
        <v>900000</v>
      </c>
      <c r="H36" s="19" t="s">
        <v>23</v>
      </c>
      <c r="I36" s="42" t="s">
        <v>57</v>
      </c>
    </row>
    <row r="37" spans="1:9" ht="43.5" customHeight="1" x14ac:dyDescent="0.25">
      <c r="A37" s="17">
        <v>296</v>
      </c>
      <c r="B37" s="37" t="s">
        <v>25</v>
      </c>
      <c r="C37" s="18" t="s">
        <v>51</v>
      </c>
      <c r="D37" s="37" t="s">
        <v>25</v>
      </c>
      <c r="E37" s="38">
        <v>1</v>
      </c>
      <c r="F37" s="39">
        <v>900000</v>
      </c>
      <c r="G37" s="40">
        <f t="shared" si="0"/>
        <v>900000</v>
      </c>
      <c r="H37" s="19" t="s">
        <v>23</v>
      </c>
      <c r="I37" s="42" t="s">
        <v>57</v>
      </c>
    </row>
    <row r="38" spans="1:9" ht="43.5" customHeight="1" x14ac:dyDescent="0.25">
      <c r="A38" s="17">
        <v>297</v>
      </c>
      <c r="B38" s="37" t="s">
        <v>25</v>
      </c>
      <c r="C38" s="18" t="s">
        <v>52</v>
      </c>
      <c r="D38" s="37" t="s">
        <v>25</v>
      </c>
      <c r="E38" s="38">
        <v>1</v>
      </c>
      <c r="F38" s="39">
        <v>900000</v>
      </c>
      <c r="G38" s="40">
        <f t="shared" si="0"/>
        <v>900000</v>
      </c>
      <c r="H38" s="19" t="s">
        <v>23</v>
      </c>
      <c r="I38" s="42" t="s">
        <v>57</v>
      </c>
    </row>
    <row r="39" spans="1:9" ht="43.5" customHeight="1" x14ac:dyDescent="0.25">
      <c r="A39" s="33">
        <v>298</v>
      </c>
      <c r="B39" s="37" t="s">
        <v>25</v>
      </c>
      <c r="C39" s="18" t="s">
        <v>53</v>
      </c>
      <c r="D39" s="37" t="s">
        <v>25</v>
      </c>
      <c r="E39" s="38">
        <v>1</v>
      </c>
      <c r="F39" s="39">
        <v>900000</v>
      </c>
      <c r="G39" s="40">
        <f t="shared" si="0"/>
        <v>900000</v>
      </c>
      <c r="H39" s="19" t="s">
        <v>23</v>
      </c>
      <c r="I39" s="42" t="s">
        <v>57</v>
      </c>
    </row>
    <row r="40" spans="1:9" ht="43.5" customHeight="1" x14ac:dyDescent="0.25">
      <c r="A40" s="17">
        <v>299</v>
      </c>
      <c r="B40" s="37" t="s">
        <v>25</v>
      </c>
      <c r="C40" s="18" t="s">
        <v>54</v>
      </c>
      <c r="D40" s="37" t="s">
        <v>25</v>
      </c>
      <c r="E40" s="38">
        <v>1</v>
      </c>
      <c r="F40" s="39">
        <v>900000</v>
      </c>
      <c r="G40" s="40">
        <f t="shared" si="0"/>
        <v>900000</v>
      </c>
      <c r="H40" s="19" t="s">
        <v>23</v>
      </c>
      <c r="I40" s="42" t="s">
        <v>57</v>
      </c>
    </row>
    <row r="41" spans="1:9" ht="43.5" customHeight="1" x14ac:dyDescent="0.25">
      <c r="A41" s="17">
        <v>300</v>
      </c>
      <c r="B41" s="37" t="s">
        <v>25</v>
      </c>
      <c r="C41" s="18" t="s">
        <v>55</v>
      </c>
      <c r="D41" s="37" t="s">
        <v>25</v>
      </c>
      <c r="E41" s="38">
        <v>1</v>
      </c>
      <c r="F41" s="39">
        <v>900000</v>
      </c>
      <c r="G41" s="40">
        <f t="shared" si="0"/>
        <v>900000</v>
      </c>
      <c r="H41" s="19" t="s">
        <v>23</v>
      </c>
      <c r="I41" s="42" t="s">
        <v>57</v>
      </c>
    </row>
    <row r="42" spans="1:9" ht="43.5" customHeight="1" x14ac:dyDescent="0.25">
      <c r="A42" s="17">
        <v>301</v>
      </c>
      <c r="B42" s="37" t="s">
        <v>25</v>
      </c>
      <c r="C42" s="18" t="s">
        <v>56</v>
      </c>
      <c r="D42" s="37" t="s">
        <v>25</v>
      </c>
      <c r="E42" s="38">
        <v>1</v>
      </c>
      <c r="F42" s="39">
        <v>900000</v>
      </c>
      <c r="G42" s="40">
        <f t="shared" si="0"/>
        <v>900000</v>
      </c>
      <c r="H42" s="19" t="s">
        <v>23</v>
      </c>
      <c r="I42" s="42" t="s">
        <v>57</v>
      </c>
    </row>
    <row r="43" spans="1:9" ht="18.75" customHeight="1" x14ac:dyDescent="0.25">
      <c r="A43" s="17">
        <v>304</v>
      </c>
      <c r="B43" s="18" t="s">
        <v>25</v>
      </c>
      <c r="C43" s="37" t="s">
        <v>124</v>
      </c>
      <c r="D43" s="18" t="s">
        <v>25</v>
      </c>
      <c r="E43" s="28">
        <v>1</v>
      </c>
      <c r="F43" s="29">
        <v>1484000</v>
      </c>
      <c r="G43" s="40">
        <f t="shared" si="0"/>
        <v>1484000</v>
      </c>
      <c r="H43" s="19" t="s">
        <v>19</v>
      </c>
      <c r="I43" s="20" t="s">
        <v>20</v>
      </c>
    </row>
    <row r="44" spans="1:9" ht="18.75" customHeight="1" x14ac:dyDescent="0.25">
      <c r="A44" s="17">
        <v>309</v>
      </c>
      <c r="B44" s="18" t="s">
        <v>25</v>
      </c>
      <c r="C44" s="37" t="s">
        <v>125</v>
      </c>
      <c r="D44" s="18" t="s">
        <v>25</v>
      </c>
      <c r="E44" s="28">
        <v>1</v>
      </c>
      <c r="F44" s="29">
        <v>1500000</v>
      </c>
      <c r="G44" s="40">
        <f t="shared" si="0"/>
        <v>1500000</v>
      </c>
      <c r="H44" s="19" t="s">
        <v>19</v>
      </c>
      <c r="I44" s="20" t="s">
        <v>20</v>
      </c>
    </row>
    <row r="45" spans="1:9" ht="18" customHeight="1" x14ac:dyDescent="0.25">
      <c r="A45" s="17">
        <v>330</v>
      </c>
      <c r="B45" s="36" t="s">
        <v>18</v>
      </c>
      <c r="C45" s="36" t="s">
        <v>58</v>
      </c>
      <c r="D45" s="36" t="s">
        <v>18</v>
      </c>
      <c r="E45" s="27">
        <v>1</v>
      </c>
      <c r="F45" s="27">
        <v>3020002</v>
      </c>
      <c r="G45" s="44">
        <f t="shared" ref="G45:G46" si="1">E45*F45</f>
        <v>3020002</v>
      </c>
      <c r="H45" s="17" t="s">
        <v>23</v>
      </c>
      <c r="I45" s="17" t="s">
        <v>20</v>
      </c>
    </row>
    <row r="46" spans="1:9" ht="30.75" customHeight="1" thickBot="1" x14ac:dyDescent="0.3">
      <c r="A46" s="17">
        <v>387</v>
      </c>
      <c r="B46" s="36" t="s">
        <v>18</v>
      </c>
      <c r="C46" s="36" t="s">
        <v>59</v>
      </c>
      <c r="D46" s="36" t="s">
        <v>18</v>
      </c>
      <c r="E46" s="27">
        <v>1</v>
      </c>
      <c r="F46" s="27">
        <v>900000</v>
      </c>
      <c r="G46" s="44">
        <f t="shared" si="1"/>
        <v>900000</v>
      </c>
      <c r="H46" s="17" t="s">
        <v>23</v>
      </c>
      <c r="I46" s="17" t="s">
        <v>20</v>
      </c>
    </row>
    <row r="47" spans="1:9" ht="15" customHeight="1" thickBot="1" x14ac:dyDescent="0.3">
      <c r="A47" s="91" t="s">
        <v>15</v>
      </c>
      <c r="B47" s="92"/>
      <c r="C47" s="92"/>
      <c r="D47" s="92"/>
      <c r="E47" s="92"/>
      <c r="F47" s="92"/>
      <c r="G47" s="92"/>
      <c r="H47" s="92"/>
      <c r="I47" s="93"/>
    </row>
    <row r="48" spans="1:9" ht="18.75" customHeight="1" x14ac:dyDescent="0.25">
      <c r="A48" s="26">
        <v>2</v>
      </c>
      <c r="B48" s="51" t="s">
        <v>21</v>
      </c>
      <c r="C48" s="52" t="s">
        <v>90</v>
      </c>
      <c r="D48" s="26" t="s">
        <v>91</v>
      </c>
      <c r="E48" s="23">
        <v>1</v>
      </c>
      <c r="F48" s="29">
        <v>77404400</v>
      </c>
      <c r="G48" s="25">
        <f t="shared" ref="G48" si="2">E48*F48</f>
        <v>77404400</v>
      </c>
      <c r="H48" s="19" t="s">
        <v>19</v>
      </c>
      <c r="I48" s="20" t="s">
        <v>20</v>
      </c>
    </row>
    <row r="49" spans="1:9" ht="18.75" customHeight="1" x14ac:dyDescent="0.25">
      <c r="A49" s="26">
        <v>156</v>
      </c>
      <c r="B49" s="21" t="s">
        <v>21</v>
      </c>
      <c r="C49" s="18" t="s">
        <v>73</v>
      </c>
      <c r="D49" s="22" t="s">
        <v>22</v>
      </c>
      <c r="E49" s="23">
        <v>171</v>
      </c>
      <c r="F49" s="24">
        <v>13962.46</v>
      </c>
      <c r="G49" s="25">
        <f t="shared" ref="G49:G52" si="3">E49*F49</f>
        <v>2387580.6599999997</v>
      </c>
      <c r="H49" s="19" t="s">
        <v>23</v>
      </c>
      <c r="I49" s="20" t="s">
        <v>20</v>
      </c>
    </row>
    <row r="50" spans="1:9" ht="18.75" customHeight="1" x14ac:dyDescent="0.25">
      <c r="A50" s="26">
        <v>157</v>
      </c>
      <c r="B50" s="21" t="s">
        <v>21</v>
      </c>
      <c r="C50" s="18" t="s">
        <v>74</v>
      </c>
      <c r="D50" s="22" t="s">
        <v>22</v>
      </c>
      <c r="E50" s="23">
        <v>241</v>
      </c>
      <c r="F50" s="24">
        <v>13962.46</v>
      </c>
      <c r="G50" s="25">
        <f t="shared" si="3"/>
        <v>3364952.86</v>
      </c>
      <c r="H50" s="19" t="s">
        <v>23</v>
      </c>
      <c r="I50" s="20" t="s">
        <v>20</v>
      </c>
    </row>
    <row r="51" spans="1:9" ht="18.75" customHeight="1" x14ac:dyDescent="0.25">
      <c r="A51" s="26">
        <v>158</v>
      </c>
      <c r="B51" s="21" t="s">
        <v>21</v>
      </c>
      <c r="C51" s="18" t="s">
        <v>75</v>
      </c>
      <c r="D51" s="22" t="s">
        <v>22</v>
      </c>
      <c r="E51" s="23">
        <v>55</v>
      </c>
      <c r="F51" s="24">
        <v>19427.41</v>
      </c>
      <c r="G51" s="25">
        <f t="shared" si="3"/>
        <v>1068507.55</v>
      </c>
      <c r="H51" s="19" t="s">
        <v>23</v>
      </c>
      <c r="I51" s="20" t="s">
        <v>20</v>
      </c>
    </row>
    <row r="52" spans="1:9" ht="31.5" customHeight="1" x14ac:dyDescent="0.25">
      <c r="A52" s="26">
        <v>164</v>
      </c>
      <c r="B52" s="21" t="s">
        <v>21</v>
      </c>
      <c r="C52" s="18" t="s">
        <v>76</v>
      </c>
      <c r="D52" s="22" t="s">
        <v>22</v>
      </c>
      <c r="E52" s="23">
        <v>2</v>
      </c>
      <c r="F52" s="24">
        <v>23406.3</v>
      </c>
      <c r="G52" s="25">
        <f t="shared" si="3"/>
        <v>46812.6</v>
      </c>
      <c r="H52" s="19" t="s">
        <v>23</v>
      </c>
      <c r="I52" s="20" t="s">
        <v>20</v>
      </c>
    </row>
    <row r="53" spans="1:9" ht="18.75" customHeight="1" x14ac:dyDescent="0.25">
      <c r="A53" s="26">
        <v>738</v>
      </c>
      <c r="B53" s="21" t="s">
        <v>21</v>
      </c>
      <c r="C53" s="37" t="s">
        <v>78</v>
      </c>
      <c r="D53" s="22" t="s">
        <v>22</v>
      </c>
      <c r="E53" s="23">
        <v>32</v>
      </c>
      <c r="F53" s="24">
        <v>31800</v>
      </c>
      <c r="G53" s="25">
        <f t="shared" ref="G53:G54" si="4">E53*F53</f>
        <v>1017600</v>
      </c>
      <c r="H53" s="19" t="s">
        <v>19</v>
      </c>
      <c r="I53" s="20" t="s">
        <v>20</v>
      </c>
    </row>
    <row r="54" spans="1:9" ht="18.75" customHeight="1" x14ac:dyDescent="0.25">
      <c r="A54" s="26">
        <v>739</v>
      </c>
      <c r="B54" s="21" t="s">
        <v>21</v>
      </c>
      <c r="C54" s="37" t="s">
        <v>79</v>
      </c>
      <c r="D54" s="22" t="s">
        <v>22</v>
      </c>
      <c r="E54" s="23">
        <v>35</v>
      </c>
      <c r="F54" s="24">
        <v>27030</v>
      </c>
      <c r="G54" s="25">
        <f t="shared" si="4"/>
        <v>946050</v>
      </c>
      <c r="H54" s="19" t="s">
        <v>19</v>
      </c>
      <c r="I54" s="20" t="s">
        <v>20</v>
      </c>
    </row>
    <row r="55" spans="1:9" ht="18.75" customHeight="1" x14ac:dyDescent="0.25">
      <c r="A55" s="26">
        <v>745</v>
      </c>
      <c r="B55" s="21" t="s">
        <v>21</v>
      </c>
      <c r="C55" s="18" t="s">
        <v>83</v>
      </c>
      <c r="D55" s="22" t="s">
        <v>84</v>
      </c>
      <c r="E55" s="23">
        <f>2000+220</f>
        <v>2220</v>
      </c>
      <c r="F55" s="24">
        <v>3180</v>
      </c>
      <c r="G55" s="25">
        <f t="shared" ref="G55:G57" si="5">E55*F55</f>
        <v>7059600</v>
      </c>
      <c r="H55" s="19" t="s">
        <v>23</v>
      </c>
      <c r="I55" s="20" t="s">
        <v>20</v>
      </c>
    </row>
    <row r="56" spans="1:9" ht="18.75" customHeight="1" x14ac:dyDescent="0.25">
      <c r="A56" s="26">
        <v>747</v>
      </c>
      <c r="B56" s="21" t="s">
        <v>21</v>
      </c>
      <c r="C56" s="18" t="s">
        <v>85</v>
      </c>
      <c r="D56" s="22" t="s">
        <v>84</v>
      </c>
      <c r="E56" s="23">
        <f>2200-700</f>
        <v>1500</v>
      </c>
      <c r="F56" s="24">
        <v>2035.2</v>
      </c>
      <c r="G56" s="25">
        <f t="shared" si="5"/>
        <v>3052800</v>
      </c>
      <c r="H56" s="19" t="s">
        <v>23</v>
      </c>
      <c r="I56" s="20" t="s">
        <v>20</v>
      </c>
    </row>
    <row r="57" spans="1:9" ht="18.75" customHeight="1" x14ac:dyDescent="0.25">
      <c r="A57" s="26">
        <v>748</v>
      </c>
      <c r="B57" s="21" t="s">
        <v>21</v>
      </c>
      <c r="C57" s="18" t="s">
        <v>86</v>
      </c>
      <c r="D57" s="22" t="s">
        <v>84</v>
      </c>
      <c r="E57" s="23">
        <f>3000-1000</f>
        <v>2000</v>
      </c>
      <c r="F57" s="24">
        <v>2035.2</v>
      </c>
      <c r="G57" s="25">
        <f t="shared" si="5"/>
        <v>4070400</v>
      </c>
      <c r="H57" s="19" t="s">
        <v>23</v>
      </c>
      <c r="I57" s="20" t="s">
        <v>20</v>
      </c>
    </row>
    <row r="58" spans="1:9" ht="30" customHeight="1" x14ac:dyDescent="0.25">
      <c r="A58" s="26">
        <v>803</v>
      </c>
      <c r="B58" s="21" t="s">
        <v>21</v>
      </c>
      <c r="C58" s="18" t="s">
        <v>81</v>
      </c>
      <c r="D58" s="22" t="s">
        <v>82</v>
      </c>
      <c r="E58" s="29">
        <v>615</v>
      </c>
      <c r="F58" s="24">
        <v>6793</v>
      </c>
      <c r="G58" s="25">
        <f t="shared" ref="G58:G62" si="6">E58*F58</f>
        <v>4177695</v>
      </c>
      <c r="H58" s="19" t="s">
        <v>19</v>
      </c>
      <c r="I58" s="20" t="s">
        <v>20</v>
      </c>
    </row>
    <row r="59" spans="1:9" ht="27.75" customHeight="1" x14ac:dyDescent="0.25">
      <c r="A59" s="26">
        <v>834</v>
      </c>
      <c r="B59" s="21" t="s">
        <v>21</v>
      </c>
      <c r="C59" s="59" t="s">
        <v>126</v>
      </c>
      <c r="D59" s="60" t="s">
        <v>22</v>
      </c>
      <c r="E59" s="23">
        <f>350+21</f>
        <v>371</v>
      </c>
      <c r="F59" s="24">
        <v>80820.600000000006</v>
      </c>
      <c r="G59" s="25">
        <f t="shared" si="6"/>
        <v>29984442.600000001</v>
      </c>
      <c r="H59" s="19" t="s">
        <v>23</v>
      </c>
      <c r="I59" s="20" t="s">
        <v>20</v>
      </c>
    </row>
    <row r="60" spans="1:9" ht="18" customHeight="1" x14ac:dyDescent="0.25">
      <c r="A60" s="26">
        <v>835</v>
      </c>
      <c r="B60" s="21" t="s">
        <v>21</v>
      </c>
      <c r="C60" s="59" t="s">
        <v>127</v>
      </c>
      <c r="D60" s="60" t="s">
        <v>22</v>
      </c>
      <c r="E60" s="23">
        <f>4174-643</f>
        <v>3531</v>
      </c>
      <c r="F60" s="24">
        <v>58495.5</v>
      </c>
      <c r="G60" s="25">
        <f t="shared" si="6"/>
        <v>206547610.5</v>
      </c>
      <c r="H60" s="19" t="s">
        <v>23</v>
      </c>
      <c r="I60" s="20" t="s">
        <v>20</v>
      </c>
    </row>
    <row r="61" spans="1:9" ht="27.75" customHeight="1" x14ac:dyDescent="0.25">
      <c r="A61" s="26">
        <v>836</v>
      </c>
      <c r="B61" s="21" t="s">
        <v>21</v>
      </c>
      <c r="C61" s="18" t="s">
        <v>128</v>
      </c>
      <c r="D61" s="22" t="s">
        <v>22</v>
      </c>
      <c r="E61" s="23">
        <v>13</v>
      </c>
      <c r="F61" s="24">
        <v>208225.31</v>
      </c>
      <c r="G61" s="25">
        <f t="shared" si="6"/>
        <v>2706929.03</v>
      </c>
      <c r="H61" s="19" t="s">
        <v>19</v>
      </c>
      <c r="I61" s="20" t="s">
        <v>20</v>
      </c>
    </row>
    <row r="62" spans="1:9" ht="18" customHeight="1" x14ac:dyDescent="0.25">
      <c r="A62" s="26">
        <v>837</v>
      </c>
      <c r="B62" s="21" t="s">
        <v>21</v>
      </c>
      <c r="C62" s="18" t="s">
        <v>129</v>
      </c>
      <c r="D62" s="22" t="s">
        <v>22</v>
      </c>
      <c r="E62" s="23">
        <v>5</v>
      </c>
      <c r="F62" s="24">
        <v>250725.94</v>
      </c>
      <c r="G62" s="25">
        <f t="shared" si="6"/>
        <v>1253629.7</v>
      </c>
      <c r="H62" s="19" t="s">
        <v>19</v>
      </c>
      <c r="I62" s="20" t="s">
        <v>20</v>
      </c>
    </row>
    <row r="63" spans="1:9" ht="18" customHeight="1" x14ac:dyDescent="0.25">
      <c r="A63" s="26">
        <v>839</v>
      </c>
      <c r="B63" s="21" t="s">
        <v>21</v>
      </c>
      <c r="C63" s="18" t="s">
        <v>77</v>
      </c>
      <c r="D63" s="22" t="s">
        <v>22</v>
      </c>
      <c r="E63" s="23">
        <v>10</v>
      </c>
      <c r="F63" s="24">
        <v>61749.428599999999</v>
      </c>
      <c r="G63" s="25">
        <f t="shared" ref="G63:G68" si="7">E63*F63</f>
        <v>617494.28599999996</v>
      </c>
      <c r="H63" s="19" t="s">
        <v>19</v>
      </c>
      <c r="I63" s="20" t="s">
        <v>20</v>
      </c>
    </row>
    <row r="64" spans="1:9" ht="18" customHeight="1" x14ac:dyDescent="0.25">
      <c r="A64" s="26">
        <v>849</v>
      </c>
      <c r="B64" s="21" t="s">
        <v>21</v>
      </c>
      <c r="C64" s="18" t="s">
        <v>134</v>
      </c>
      <c r="D64" s="22" t="s">
        <v>135</v>
      </c>
      <c r="E64" s="29">
        <f>12504.88-361.5</f>
        <v>12143.38</v>
      </c>
      <c r="F64" s="24">
        <v>508.8</v>
      </c>
      <c r="G64" s="25">
        <f t="shared" si="7"/>
        <v>6178551.7439999999</v>
      </c>
      <c r="H64" s="19" t="s">
        <v>19</v>
      </c>
      <c r="I64" s="20" t="s">
        <v>20</v>
      </c>
    </row>
    <row r="65" spans="1:9" ht="18" customHeight="1" x14ac:dyDescent="0.25">
      <c r="A65" s="26">
        <v>864</v>
      </c>
      <c r="B65" s="21" t="s">
        <v>21</v>
      </c>
      <c r="C65" s="18" t="s">
        <v>136</v>
      </c>
      <c r="D65" s="22" t="s">
        <v>22</v>
      </c>
      <c r="E65" s="29">
        <v>51</v>
      </c>
      <c r="F65" s="24">
        <v>1817.15</v>
      </c>
      <c r="G65" s="25">
        <f t="shared" si="7"/>
        <v>92674.650000000009</v>
      </c>
      <c r="H65" s="19" t="s">
        <v>19</v>
      </c>
      <c r="I65" s="20" t="s">
        <v>20</v>
      </c>
    </row>
    <row r="66" spans="1:9" ht="18" customHeight="1" x14ac:dyDescent="0.25">
      <c r="A66" s="26">
        <v>865</v>
      </c>
      <c r="B66" s="21" t="s">
        <v>21</v>
      </c>
      <c r="C66" s="18" t="s">
        <v>137</v>
      </c>
      <c r="D66" s="22" t="s">
        <v>22</v>
      </c>
      <c r="E66" s="29">
        <v>1749</v>
      </c>
      <c r="F66" s="24">
        <v>2190</v>
      </c>
      <c r="G66" s="25">
        <f t="shared" si="7"/>
        <v>3830310</v>
      </c>
      <c r="H66" s="19" t="s">
        <v>19</v>
      </c>
      <c r="I66" s="20" t="s">
        <v>20</v>
      </c>
    </row>
    <row r="67" spans="1:9" ht="27.75" customHeight="1" x14ac:dyDescent="0.25">
      <c r="A67" s="26">
        <v>866</v>
      </c>
      <c r="B67" s="21" t="s">
        <v>21</v>
      </c>
      <c r="C67" s="18" t="s">
        <v>138</v>
      </c>
      <c r="D67" s="22" t="s">
        <v>22</v>
      </c>
      <c r="E67" s="29">
        <v>1599</v>
      </c>
      <c r="F67" s="24">
        <v>2190</v>
      </c>
      <c r="G67" s="25">
        <f t="shared" si="7"/>
        <v>3501810</v>
      </c>
      <c r="H67" s="19" t="s">
        <v>19</v>
      </c>
      <c r="I67" s="20" t="s">
        <v>20</v>
      </c>
    </row>
    <row r="68" spans="1:9" ht="18" customHeight="1" thickBot="1" x14ac:dyDescent="0.3">
      <c r="A68" s="26">
        <v>867</v>
      </c>
      <c r="B68" s="21" t="s">
        <v>21</v>
      </c>
      <c r="C68" s="18" t="s">
        <v>139</v>
      </c>
      <c r="D68" s="22" t="s">
        <v>22</v>
      </c>
      <c r="E68" s="29">
        <v>1927</v>
      </c>
      <c r="F68" s="24">
        <v>2190</v>
      </c>
      <c r="G68" s="25">
        <f t="shared" si="7"/>
        <v>4220130</v>
      </c>
      <c r="H68" s="19" t="s">
        <v>19</v>
      </c>
      <c r="I68" s="20" t="s">
        <v>20</v>
      </c>
    </row>
    <row r="69" spans="1:9" ht="15" customHeight="1" thickBot="1" x14ac:dyDescent="0.3">
      <c r="A69" s="88" t="s">
        <v>12</v>
      </c>
      <c r="B69" s="89"/>
      <c r="C69" s="89"/>
      <c r="D69" s="89"/>
      <c r="E69" s="89"/>
      <c r="F69" s="89"/>
      <c r="G69" s="89"/>
      <c r="H69" s="89"/>
      <c r="I69" s="90"/>
    </row>
    <row r="70" spans="1:9" ht="15" customHeight="1" thickBot="1" x14ac:dyDescent="0.3">
      <c r="A70" s="76" t="s">
        <v>14</v>
      </c>
      <c r="B70" s="77"/>
      <c r="C70" s="77"/>
      <c r="D70" s="77"/>
      <c r="E70" s="77"/>
      <c r="F70" s="77"/>
      <c r="G70" s="77"/>
      <c r="H70" s="77"/>
      <c r="I70" s="94"/>
    </row>
    <row r="71" spans="1:9" ht="57" customHeight="1" x14ac:dyDescent="0.25">
      <c r="A71" s="17">
        <v>269</v>
      </c>
      <c r="B71" s="37" t="s">
        <v>25</v>
      </c>
      <c r="C71" s="53" t="s">
        <v>92</v>
      </c>
      <c r="D71" s="37" t="s">
        <v>25</v>
      </c>
      <c r="E71" s="38">
        <v>1</v>
      </c>
      <c r="F71" s="57">
        <v>315322.32</v>
      </c>
      <c r="G71" s="40">
        <f t="shared" ref="G71:G103" si="8">E71*F71</f>
        <v>315322.32</v>
      </c>
      <c r="H71" s="34" t="s">
        <v>60</v>
      </c>
      <c r="I71" s="42" t="s">
        <v>57</v>
      </c>
    </row>
    <row r="72" spans="1:9" ht="53.25" customHeight="1" x14ac:dyDescent="0.25">
      <c r="A72" s="17">
        <v>270</v>
      </c>
      <c r="B72" s="37" t="s">
        <v>25</v>
      </c>
      <c r="C72" s="53" t="s">
        <v>93</v>
      </c>
      <c r="D72" s="37" t="s">
        <v>25</v>
      </c>
      <c r="E72" s="38">
        <v>1</v>
      </c>
      <c r="F72" s="57">
        <v>315322.32</v>
      </c>
      <c r="G72" s="40">
        <f t="shared" si="8"/>
        <v>315322.32</v>
      </c>
      <c r="H72" s="34" t="s">
        <v>60</v>
      </c>
      <c r="I72" s="42" t="s">
        <v>57</v>
      </c>
    </row>
    <row r="73" spans="1:9" ht="58.5" customHeight="1" x14ac:dyDescent="0.25">
      <c r="A73" s="33">
        <v>271</v>
      </c>
      <c r="B73" s="37" t="s">
        <v>25</v>
      </c>
      <c r="C73" s="53" t="s">
        <v>94</v>
      </c>
      <c r="D73" s="37" t="s">
        <v>25</v>
      </c>
      <c r="E73" s="38">
        <v>1</v>
      </c>
      <c r="F73" s="56">
        <v>315322.32</v>
      </c>
      <c r="G73" s="40">
        <f t="shared" si="8"/>
        <v>315322.32</v>
      </c>
      <c r="H73" s="34" t="s">
        <v>60</v>
      </c>
      <c r="I73" s="42" t="s">
        <v>57</v>
      </c>
    </row>
    <row r="74" spans="1:9" ht="57" customHeight="1" x14ac:dyDescent="0.25">
      <c r="A74" s="17">
        <v>272</v>
      </c>
      <c r="B74" s="37" t="s">
        <v>25</v>
      </c>
      <c r="C74" s="53" t="s">
        <v>95</v>
      </c>
      <c r="D74" s="37" t="s">
        <v>25</v>
      </c>
      <c r="E74" s="38">
        <v>1</v>
      </c>
      <c r="F74" s="56">
        <v>315322.32</v>
      </c>
      <c r="G74" s="40">
        <f t="shared" si="8"/>
        <v>315322.32</v>
      </c>
      <c r="H74" s="34" t="s">
        <v>60</v>
      </c>
      <c r="I74" s="42" t="s">
        <v>57</v>
      </c>
    </row>
    <row r="75" spans="1:9" ht="57" customHeight="1" x14ac:dyDescent="0.25">
      <c r="A75" s="33">
        <v>274</v>
      </c>
      <c r="B75" s="37" t="s">
        <v>25</v>
      </c>
      <c r="C75" s="53" t="s">
        <v>96</v>
      </c>
      <c r="D75" s="37" t="s">
        <v>25</v>
      </c>
      <c r="E75" s="38">
        <v>1</v>
      </c>
      <c r="F75" s="56">
        <v>315322.32</v>
      </c>
      <c r="G75" s="40">
        <f t="shared" si="8"/>
        <v>315322.32</v>
      </c>
      <c r="H75" s="34" t="s">
        <v>60</v>
      </c>
      <c r="I75" s="42" t="s">
        <v>57</v>
      </c>
    </row>
    <row r="76" spans="1:9" ht="57" customHeight="1" x14ac:dyDescent="0.25">
      <c r="A76" s="17">
        <v>275</v>
      </c>
      <c r="B76" s="37" t="s">
        <v>25</v>
      </c>
      <c r="C76" s="53" t="s">
        <v>97</v>
      </c>
      <c r="D76" s="37" t="s">
        <v>25</v>
      </c>
      <c r="E76" s="38">
        <v>1</v>
      </c>
      <c r="F76" s="56">
        <v>315322.32</v>
      </c>
      <c r="G76" s="40">
        <f t="shared" si="8"/>
        <v>315322.32</v>
      </c>
      <c r="H76" s="34" t="s">
        <v>60</v>
      </c>
      <c r="I76" s="42" t="s">
        <v>57</v>
      </c>
    </row>
    <row r="77" spans="1:9" ht="57" customHeight="1" x14ac:dyDescent="0.25">
      <c r="A77" s="17">
        <v>276</v>
      </c>
      <c r="B77" s="37" t="s">
        <v>25</v>
      </c>
      <c r="C77" s="53" t="s">
        <v>98</v>
      </c>
      <c r="D77" s="37" t="s">
        <v>25</v>
      </c>
      <c r="E77" s="38">
        <v>1</v>
      </c>
      <c r="F77" s="48">
        <v>328480.71999999997</v>
      </c>
      <c r="G77" s="40">
        <f t="shared" si="8"/>
        <v>328480.71999999997</v>
      </c>
      <c r="H77" s="34" t="s">
        <v>60</v>
      </c>
      <c r="I77" s="42" t="s">
        <v>57</v>
      </c>
    </row>
    <row r="78" spans="1:9" ht="45" customHeight="1" x14ac:dyDescent="0.25">
      <c r="A78" s="33">
        <v>277</v>
      </c>
      <c r="B78" s="37" t="s">
        <v>25</v>
      </c>
      <c r="C78" s="53" t="s">
        <v>99</v>
      </c>
      <c r="D78" s="37" t="s">
        <v>25</v>
      </c>
      <c r="E78" s="38">
        <v>1</v>
      </c>
      <c r="F78" s="48">
        <v>225647.47</v>
      </c>
      <c r="G78" s="40">
        <f t="shared" si="8"/>
        <v>225647.47</v>
      </c>
      <c r="H78" s="34" t="s">
        <v>60</v>
      </c>
      <c r="I78" s="42" t="s">
        <v>57</v>
      </c>
    </row>
    <row r="79" spans="1:9" ht="45" customHeight="1" x14ac:dyDescent="0.25">
      <c r="A79" s="17">
        <v>278</v>
      </c>
      <c r="B79" s="37" t="s">
        <v>25</v>
      </c>
      <c r="C79" s="53" t="s">
        <v>100</v>
      </c>
      <c r="D79" s="37" t="s">
        <v>25</v>
      </c>
      <c r="E79" s="38">
        <v>1</v>
      </c>
      <c r="F79" s="48">
        <v>225647.47</v>
      </c>
      <c r="G79" s="40">
        <f t="shared" si="8"/>
        <v>225647.47</v>
      </c>
      <c r="H79" s="34" t="s">
        <v>60</v>
      </c>
      <c r="I79" s="42" t="s">
        <v>57</v>
      </c>
    </row>
    <row r="80" spans="1:9" ht="45" customHeight="1" x14ac:dyDescent="0.25">
      <c r="A80" s="17">
        <v>279</v>
      </c>
      <c r="B80" s="37" t="s">
        <v>25</v>
      </c>
      <c r="C80" s="53" t="s">
        <v>101</v>
      </c>
      <c r="D80" s="37" t="s">
        <v>25</v>
      </c>
      <c r="E80" s="38">
        <v>1</v>
      </c>
      <c r="F80" s="54">
        <v>225647.47</v>
      </c>
      <c r="G80" s="40">
        <f t="shared" si="8"/>
        <v>225647.47</v>
      </c>
      <c r="H80" s="34" t="s">
        <v>60</v>
      </c>
      <c r="I80" s="42" t="s">
        <v>57</v>
      </c>
    </row>
    <row r="81" spans="1:9" ht="45" customHeight="1" x14ac:dyDescent="0.25">
      <c r="A81" s="33">
        <v>280</v>
      </c>
      <c r="B81" s="37" t="s">
        <v>25</v>
      </c>
      <c r="C81" s="53" t="s">
        <v>102</v>
      </c>
      <c r="D81" s="37" t="s">
        <v>25</v>
      </c>
      <c r="E81" s="38">
        <v>1</v>
      </c>
      <c r="F81" s="54">
        <v>225647.47</v>
      </c>
      <c r="G81" s="40">
        <f t="shared" si="8"/>
        <v>225647.47</v>
      </c>
      <c r="H81" s="34" t="s">
        <v>60</v>
      </c>
      <c r="I81" s="42" t="s">
        <v>57</v>
      </c>
    </row>
    <row r="82" spans="1:9" ht="45" customHeight="1" x14ac:dyDescent="0.25">
      <c r="A82" s="17">
        <v>281</v>
      </c>
      <c r="B82" s="37" t="s">
        <v>25</v>
      </c>
      <c r="C82" s="53" t="s">
        <v>103</v>
      </c>
      <c r="D82" s="37" t="s">
        <v>25</v>
      </c>
      <c r="E82" s="38">
        <v>1</v>
      </c>
      <c r="F82" s="54">
        <v>225647.47</v>
      </c>
      <c r="G82" s="40">
        <f t="shared" si="8"/>
        <v>225647.47</v>
      </c>
      <c r="H82" s="34" t="s">
        <v>60</v>
      </c>
      <c r="I82" s="42" t="s">
        <v>57</v>
      </c>
    </row>
    <row r="83" spans="1:9" ht="45" customHeight="1" x14ac:dyDescent="0.25">
      <c r="A83" s="17">
        <v>282</v>
      </c>
      <c r="B83" s="37" t="s">
        <v>25</v>
      </c>
      <c r="C83" s="53" t="s">
        <v>104</v>
      </c>
      <c r="D83" s="37" t="s">
        <v>25</v>
      </c>
      <c r="E83" s="38">
        <v>1</v>
      </c>
      <c r="F83" s="48">
        <v>225647.47</v>
      </c>
      <c r="G83" s="40">
        <f t="shared" si="8"/>
        <v>225647.47</v>
      </c>
      <c r="H83" s="34" t="s">
        <v>60</v>
      </c>
      <c r="I83" s="42" t="s">
        <v>57</v>
      </c>
    </row>
    <row r="84" spans="1:9" ht="57" customHeight="1" x14ac:dyDescent="0.25">
      <c r="A84" s="33">
        <v>283</v>
      </c>
      <c r="B84" s="37" t="s">
        <v>25</v>
      </c>
      <c r="C84" s="53" t="s">
        <v>105</v>
      </c>
      <c r="D84" s="37" t="s">
        <v>25</v>
      </c>
      <c r="E84" s="38">
        <v>1</v>
      </c>
      <c r="F84" s="55">
        <v>315322.32</v>
      </c>
      <c r="G84" s="40">
        <f t="shared" si="8"/>
        <v>315322.32</v>
      </c>
      <c r="H84" s="34" t="s">
        <v>60</v>
      </c>
      <c r="I84" s="42" t="s">
        <v>57</v>
      </c>
    </row>
    <row r="85" spans="1:9" ht="57" customHeight="1" x14ac:dyDescent="0.25">
      <c r="A85" s="17">
        <v>284</v>
      </c>
      <c r="B85" s="37" t="s">
        <v>25</v>
      </c>
      <c r="C85" s="53" t="s">
        <v>106</v>
      </c>
      <c r="D85" s="37" t="s">
        <v>25</v>
      </c>
      <c r="E85" s="38">
        <v>1</v>
      </c>
      <c r="F85" s="55">
        <v>315322.32</v>
      </c>
      <c r="G85" s="40">
        <f t="shared" si="8"/>
        <v>315322.32</v>
      </c>
      <c r="H85" s="34" t="s">
        <v>60</v>
      </c>
      <c r="I85" s="42" t="s">
        <v>57</v>
      </c>
    </row>
    <row r="86" spans="1:9" ht="57" customHeight="1" x14ac:dyDescent="0.25">
      <c r="A86" s="33">
        <v>286</v>
      </c>
      <c r="B86" s="37" t="s">
        <v>25</v>
      </c>
      <c r="C86" s="53" t="s">
        <v>107</v>
      </c>
      <c r="D86" s="37" t="s">
        <v>25</v>
      </c>
      <c r="E86" s="38">
        <v>1</v>
      </c>
      <c r="F86" s="48">
        <v>282426.31</v>
      </c>
      <c r="G86" s="40">
        <f t="shared" si="8"/>
        <v>282426.31</v>
      </c>
      <c r="H86" s="34" t="s">
        <v>60</v>
      </c>
      <c r="I86" s="42" t="s">
        <v>57</v>
      </c>
    </row>
    <row r="87" spans="1:9" ht="57" customHeight="1" x14ac:dyDescent="0.25">
      <c r="A87" s="17">
        <v>287</v>
      </c>
      <c r="B87" s="37" t="s">
        <v>25</v>
      </c>
      <c r="C87" s="53" t="s">
        <v>108</v>
      </c>
      <c r="D87" s="37" t="s">
        <v>25</v>
      </c>
      <c r="E87" s="38">
        <v>1</v>
      </c>
      <c r="F87" s="48">
        <v>282426.31</v>
      </c>
      <c r="G87" s="40">
        <f t="shared" si="8"/>
        <v>282426.31</v>
      </c>
      <c r="H87" s="34" t="s">
        <v>60</v>
      </c>
      <c r="I87" s="42" t="s">
        <v>57</v>
      </c>
    </row>
    <row r="88" spans="1:9" ht="57" customHeight="1" x14ac:dyDescent="0.25">
      <c r="A88" s="17">
        <v>288</v>
      </c>
      <c r="B88" s="37" t="s">
        <v>25</v>
      </c>
      <c r="C88" s="53" t="s">
        <v>109</v>
      </c>
      <c r="D88" s="37" t="s">
        <v>25</v>
      </c>
      <c r="E88" s="38">
        <v>1</v>
      </c>
      <c r="F88" s="56">
        <v>315322.32</v>
      </c>
      <c r="G88" s="40">
        <f t="shared" si="8"/>
        <v>315322.32</v>
      </c>
      <c r="H88" s="34" t="s">
        <v>60</v>
      </c>
      <c r="I88" s="42" t="s">
        <v>57</v>
      </c>
    </row>
    <row r="89" spans="1:9" ht="58.5" customHeight="1" x14ac:dyDescent="0.25">
      <c r="A89" s="33">
        <v>289</v>
      </c>
      <c r="B89" s="37" t="s">
        <v>25</v>
      </c>
      <c r="C89" s="53" t="s">
        <v>110</v>
      </c>
      <c r="D89" s="37" t="s">
        <v>25</v>
      </c>
      <c r="E89" s="38">
        <v>1</v>
      </c>
      <c r="F89" s="56">
        <v>315322.32</v>
      </c>
      <c r="G89" s="40">
        <f t="shared" si="8"/>
        <v>315322.32</v>
      </c>
      <c r="H89" s="34" t="s">
        <v>60</v>
      </c>
      <c r="I89" s="42" t="s">
        <v>57</v>
      </c>
    </row>
    <row r="90" spans="1:9" ht="45" customHeight="1" x14ac:dyDescent="0.25">
      <c r="A90" s="17">
        <v>290</v>
      </c>
      <c r="B90" s="37" t="s">
        <v>25</v>
      </c>
      <c r="C90" s="53" t="s">
        <v>111</v>
      </c>
      <c r="D90" s="37" t="s">
        <v>25</v>
      </c>
      <c r="E90" s="38">
        <v>1</v>
      </c>
      <c r="F90" s="43">
        <v>225647.47</v>
      </c>
      <c r="G90" s="40">
        <f t="shared" si="8"/>
        <v>225647.47</v>
      </c>
      <c r="H90" s="34" t="s">
        <v>60</v>
      </c>
      <c r="I90" s="42" t="s">
        <v>57</v>
      </c>
    </row>
    <row r="91" spans="1:9" ht="45" customHeight="1" x14ac:dyDescent="0.25">
      <c r="A91" s="17">
        <v>291</v>
      </c>
      <c r="B91" s="37" t="s">
        <v>25</v>
      </c>
      <c r="C91" s="53" t="s">
        <v>112</v>
      </c>
      <c r="D91" s="37" t="s">
        <v>25</v>
      </c>
      <c r="E91" s="38">
        <v>1</v>
      </c>
      <c r="F91" s="43">
        <v>225647.47</v>
      </c>
      <c r="G91" s="40">
        <f t="shared" si="8"/>
        <v>225647.47</v>
      </c>
      <c r="H91" s="34" t="s">
        <v>60</v>
      </c>
      <c r="I91" s="42" t="s">
        <v>57</v>
      </c>
    </row>
    <row r="92" spans="1:9" ht="45" customHeight="1" x14ac:dyDescent="0.25">
      <c r="A92" s="33">
        <v>292</v>
      </c>
      <c r="B92" s="37" t="s">
        <v>25</v>
      </c>
      <c r="C92" s="53" t="s">
        <v>113</v>
      </c>
      <c r="D92" s="37" t="s">
        <v>25</v>
      </c>
      <c r="E92" s="38">
        <v>1</v>
      </c>
      <c r="F92" s="48">
        <v>225647.47</v>
      </c>
      <c r="G92" s="40">
        <f t="shared" si="8"/>
        <v>225647.47</v>
      </c>
      <c r="H92" s="34" t="s">
        <v>60</v>
      </c>
      <c r="I92" s="42" t="s">
        <v>57</v>
      </c>
    </row>
    <row r="93" spans="1:9" ht="45" customHeight="1" x14ac:dyDescent="0.25">
      <c r="A93" s="17">
        <v>293</v>
      </c>
      <c r="B93" s="37" t="s">
        <v>25</v>
      </c>
      <c r="C93" s="53" t="s">
        <v>114</v>
      </c>
      <c r="D93" s="37" t="s">
        <v>25</v>
      </c>
      <c r="E93" s="38">
        <v>1</v>
      </c>
      <c r="F93" s="48">
        <v>225647.47</v>
      </c>
      <c r="G93" s="40">
        <f t="shared" si="8"/>
        <v>225647.47</v>
      </c>
      <c r="H93" s="34" t="s">
        <v>60</v>
      </c>
      <c r="I93" s="42" t="s">
        <v>57</v>
      </c>
    </row>
    <row r="94" spans="1:9" ht="53.25" customHeight="1" x14ac:dyDescent="0.25">
      <c r="A94" s="17">
        <v>294</v>
      </c>
      <c r="B94" s="37" t="s">
        <v>25</v>
      </c>
      <c r="C94" s="53" t="s">
        <v>115</v>
      </c>
      <c r="D94" s="37" t="s">
        <v>25</v>
      </c>
      <c r="E94" s="38">
        <v>1</v>
      </c>
      <c r="F94" s="48">
        <v>282426.31</v>
      </c>
      <c r="G94" s="40">
        <f t="shared" si="8"/>
        <v>282426.31</v>
      </c>
      <c r="H94" s="34" t="s">
        <v>60</v>
      </c>
      <c r="I94" s="42" t="s">
        <v>57</v>
      </c>
    </row>
    <row r="95" spans="1:9" ht="53.25" customHeight="1" x14ac:dyDescent="0.25">
      <c r="A95" s="33">
        <v>295</v>
      </c>
      <c r="B95" s="37" t="s">
        <v>25</v>
      </c>
      <c r="C95" s="53" t="s">
        <v>116</v>
      </c>
      <c r="D95" s="37" t="s">
        <v>25</v>
      </c>
      <c r="E95" s="38">
        <v>1</v>
      </c>
      <c r="F95" s="48">
        <v>282426.31</v>
      </c>
      <c r="G95" s="40">
        <f t="shared" si="8"/>
        <v>282426.31</v>
      </c>
      <c r="H95" s="34" t="s">
        <v>60</v>
      </c>
      <c r="I95" s="42" t="s">
        <v>57</v>
      </c>
    </row>
    <row r="96" spans="1:9" ht="45" customHeight="1" x14ac:dyDescent="0.25">
      <c r="A96" s="17">
        <v>296</v>
      </c>
      <c r="B96" s="37" t="s">
        <v>25</v>
      </c>
      <c r="C96" s="53" t="s">
        <v>117</v>
      </c>
      <c r="D96" s="37" t="s">
        <v>25</v>
      </c>
      <c r="E96" s="38">
        <v>1</v>
      </c>
      <c r="F96" s="48">
        <v>225647.47</v>
      </c>
      <c r="G96" s="40">
        <f t="shared" si="8"/>
        <v>225647.47</v>
      </c>
      <c r="H96" s="34" t="s">
        <v>60</v>
      </c>
      <c r="I96" s="42" t="s">
        <v>57</v>
      </c>
    </row>
    <row r="97" spans="1:9" ht="45" customHeight="1" x14ac:dyDescent="0.25">
      <c r="A97" s="17">
        <v>297</v>
      </c>
      <c r="B97" s="37" t="s">
        <v>25</v>
      </c>
      <c r="C97" s="53" t="s">
        <v>118</v>
      </c>
      <c r="D97" s="37" t="s">
        <v>25</v>
      </c>
      <c r="E97" s="38">
        <v>1</v>
      </c>
      <c r="F97" s="48">
        <v>225647.47</v>
      </c>
      <c r="G97" s="40">
        <f t="shared" si="8"/>
        <v>225647.47</v>
      </c>
      <c r="H97" s="34" t="s">
        <v>60</v>
      </c>
      <c r="I97" s="42" t="s">
        <v>57</v>
      </c>
    </row>
    <row r="98" spans="1:9" ht="45" customHeight="1" x14ac:dyDescent="0.25">
      <c r="A98" s="33">
        <v>298</v>
      </c>
      <c r="B98" s="37" t="s">
        <v>25</v>
      </c>
      <c r="C98" s="53" t="s">
        <v>119</v>
      </c>
      <c r="D98" s="37" t="s">
        <v>25</v>
      </c>
      <c r="E98" s="38">
        <v>1</v>
      </c>
      <c r="F98" s="48">
        <v>225647.47</v>
      </c>
      <c r="G98" s="40">
        <f t="shared" si="8"/>
        <v>225647.47</v>
      </c>
      <c r="H98" s="34" t="s">
        <v>60</v>
      </c>
      <c r="I98" s="42" t="s">
        <v>57</v>
      </c>
    </row>
    <row r="99" spans="1:9" ht="45" customHeight="1" x14ac:dyDescent="0.25">
      <c r="A99" s="17">
        <v>299</v>
      </c>
      <c r="B99" s="37" t="s">
        <v>25</v>
      </c>
      <c r="C99" s="53" t="s">
        <v>120</v>
      </c>
      <c r="D99" s="37" t="s">
        <v>25</v>
      </c>
      <c r="E99" s="38">
        <v>1</v>
      </c>
      <c r="F99" s="48">
        <v>225647.47</v>
      </c>
      <c r="G99" s="40">
        <f t="shared" si="8"/>
        <v>225647.47</v>
      </c>
      <c r="H99" s="34" t="s">
        <v>60</v>
      </c>
      <c r="I99" s="42" t="s">
        <v>57</v>
      </c>
    </row>
    <row r="100" spans="1:9" ht="45" customHeight="1" x14ac:dyDescent="0.25">
      <c r="A100" s="17">
        <v>300</v>
      </c>
      <c r="B100" s="37" t="s">
        <v>25</v>
      </c>
      <c r="C100" s="53" t="s">
        <v>121</v>
      </c>
      <c r="D100" s="37" t="s">
        <v>25</v>
      </c>
      <c r="E100" s="38">
        <v>1</v>
      </c>
      <c r="F100" s="48">
        <v>225647.47</v>
      </c>
      <c r="G100" s="40">
        <f t="shared" si="8"/>
        <v>225647.47</v>
      </c>
      <c r="H100" s="34" t="s">
        <v>60</v>
      </c>
      <c r="I100" s="42" t="s">
        <v>57</v>
      </c>
    </row>
    <row r="101" spans="1:9" ht="45" customHeight="1" x14ac:dyDescent="0.25">
      <c r="A101" s="17">
        <v>301</v>
      </c>
      <c r="B101" s="37" t="s">
        <v>25</v>
      </c>
      <c r="C101" s="53" t="s">
        <v>122</v>
      </c>
      <c r="D101" s="37" t="s">
        <v>25</v>
      </c>
      <c r="E101" s="38">
        <v>1</v>
      </c>
      <c r="F101" s="48">
        <v>225647.47</v>
      </c>
      <c r="G101" s="40">
        <f t="shared" si="8"/>
        <v>225647.47</v>
      </c>
      <c r="H101" s="34" t="s">
        <v>60</v>
      </c>
      <c r="I101" s="42" t="s">
        <v>57</v>
      </c>
    </row>
    <row r="102" spans="1:9" ht="18" customHeight="1" x14ac:dyDescent="0.25">
      <c r="A102" s="17">
        <v>304</v>
      </c>
      <c r="B102" s="18" t="s">
        <v>25</v>
      </c>
      <c r="C102" s="37" t="s">
        <v>124</v>
      </c>
      <c r="D102" s="18" t="s">
        <v>25</v>
      </c>
      <c r="E102" s="28">
        <v>1</v>
      </c>
      <c r="F102" s="48">
        <f>1484000+316000</f>
        <v>1800000</v>
      </c>
      <c r="G102" s="40">
        <f t="shared" si="8"/>
        <v>1800000</v>
      </c>
      <c r="H102" s="19" t="s">
        <v>19</v>
      </c>
      <c r="I102" s="20" t="s">
        <v>20</v>
      </c>
    </row>
    <row r="103" spans="1:9" ht="18" customHeight="1" x14ac:dyDescent="0.25">
      <c r="A103" s="17">
        <v>309</v>
      </c>
      <c r="B103" s="18" t="s">
        <v>25</v>
      </c>
      <c r="C103" s="37" t="s">
        <v>125</v>
      </c>
      <c r="D103" s="18" t="s">
        <v>25</v>
      </c>
      <c r="E103" s="28">
        <v>1</v>
      </c>
      <c r="F103" s="48">
        <f>1500000-316000</f>
        <v>1184000</v>
      </c>
      <c r="G103" s="40">
        <f t="shared" si="8"/>
        <v>1184000</v>
      </c>
      <c r="H103" s="19" t="s">
        <v>19</v>
      </c>
      <c r="I103" s="20" t="s">
        <v>20</v>
      </c>
    </row>
    <row r="104" spans="1:9" ht="18" customHeight="1" x14ac:dyDescent="0.25">
      <c r="A104" s="17">
        <v>330</v>
      </c>
      <c r="B104" s="36" t="s">
        <v>18</v>
      </c>
      <c r="C104" s="36" t="s">
        <v>58</v>
      </c>
      <c r="D104" s="36" t="s">
        <v>18</v>
      </c>
      <c r="E104" s="27">
        <v>1</v>
      </c>
      <c r="F104" s="43">
        <f>3020002+200000</f>
        <v>3220002</v>
      </c>
      <c r="G104" s="44">
        <f t="shared" ref="G104:G105" si="9">E104*F104</f>
        <v>3220002</v>
      </c>
      <c r="H104" s="17" t="s">
        <v>23</v>
      </c>
      <c r="I104" s="17" t="s">
        <v>20</v>
      </c>
    </row>
    <row r="105" spans="1:9" ht="30" customHeight="1" thickBot="1" x14ac:dyDescent="0.3">
      <c r="A105" s="17">
        <v>387</v>
      </c>
      <c r="B105" s="36" t="s">
        <v>18</v>
      </c>
      <c r="C105" s="36" t="s">
        <v>59</v>
      </c>
      <c r="D105" s="36" t="s">
        <v>18</v>
      </c>
      <c r="E105" s="27">
        <v>1</v>
      </c>
      <c r="F105" s="43">
        <f>900000-200000</f>
        <v>700000</v>
      </c>
      <c r="G105" s="44">
        <f t="shared" si="9"/>
        <v>700000</v>
      </c>
      <c r="H105" s="17" t="s">
        <v>23</v>
      </c>
      <c r="I105" s="17" t="s">
        <v>20</v>
      </c>
    </row>
    <row r="106" spans="1:9" ht="15" customHeight="1" thickBot="1" x14ac:dyDescent="0.3">
      <c r="A106" s="91" t="s">
        <v>15</v>
      </c>
      <c r="B106" s="92"/>
      <c r="C106" s="92"/>
      <c r="D106" s="92"/>
      <c r="E106" s="92"/>
      <c r="F106" s="92"/>
      <c r="G106" s="92"/>
      <c r="H106" s="92"/>
      <c r="I106" s="93"/>
    </row>
    <row r="107" spans="1:9" ht="18.75" customHeight="1" x14ac:dyDescent="0.25">
      <c r="A107" s="26">
        <v>2</v>
      </c>
      <c r="B107" s="51" t="s">
        <v>21</v>
      </c>
      <c r="C107" s="52" t="s">
        <v>90</v>
      </c>
      <c r="D107" s="26" t="s">
        <v>91</v>
      </c>
      <c r="E107" s="23">
        <v>1</v>
      </c>
      <c r="F107" s="48">
        <f>77404400-1203102</f>
        <v>76201298</v>
      </c>
      <c r="G107" s="25">
        <f t="shared" ref="G107" si="10">E107*F107</f>
        <v>76201298</v>
      </c>
      <c r="H107" s="19" t="s">
        <v>19</v>
      </c>
      <c r="I107" s="20" t="s">
        <v>20</v>
      </c>
    </row>
    <row r="108" spans="1:9" ht="19.5" customHeight="1" x14ac:dyDescent="0.25">
      <c r="A108" s="26">
        <v>156</v>
      </c>
      <c r="B108" s="21" t="s">
        <v>21</v>
      </c>
      <c r="C108" s="18" t="s">
        <v>73</v>
      </c>
      <c r="D108" s="22" t="s">
        <v>22</v>
      </c>
      <c r="E108" s="46">
        <f>171-66</f>
        <v>105</v>
      </c>
      <c r="F108" s="24">
        <v>13962.46</v>
      </c>
      <c r="G108" s="25">
        <f t="shared" ref="G108:G110" si="11">E108*F108</f>
        <v>1466058.2999999998</v>
      </c>
      <c r="H108" s="19" t="s">
        <v>23</v>
      </c>
      <c r="I108" s="20" t="s">
        <v>20</v>
      </c>
    </row>
    <row r="109" spans="1:9" ht="19.5" customHeight="1" x14ac:dyDescent="0.25">
      <c r="A109" s="26">
        <v>157</v>
      </c>
      <c r="B109" s="21" t="s">
        <v>21</v>
      </c>
      <c r="C109" s="18" t="s">
        <v>74</v>
      </c>
      <c r="D109" s="22" t="s">
        <v>22</v>
      </c>
      <c r="E109" s="46">
        <f>241-41</f>
        <v>200</v>
      </c>
      <c r="F109" s="24">
        <v>13962.46</v>
      </c>
      <c r="G109" s="25">
        <f t="shared" si="11"/>
        <v>2792492</v>
      </c>
      <c r="H109" s="19" t="s">
        <v>23</v>
      </c>
      <c r="I109" s="20" t="s">
        <v>20</v>
      </c>
    </row>
    <row r="110" spans="1:9" ht="19.5" customHeight="1" x14ac:dyDescent="0.25">
      <c r="A110" s="26">
        <v>158</v>
      </c>
      <c r="B110" s="21" t="s">
        <v>21</v>
      </c>
      <c r="C110" s="18" t="s">
        <v>75</v>
      </c>
      <c r="D110" s="22" t="s">
        <v>22</v>
      </c>
      <c r="E110" s="46">
        <f>55-5</f>
        <v>50</v>
      </c>
      <c r="F110" s="24">
        <v>19427.41</v>
      </c>
      <c r="G110" s="25">
        <f t="shared" si="11"/>
        <v>971370.5</v>
      </c>
      <c r="H110" s="19" t="s">
        <v>23</v>
      </c>
      <c r="I110" s="20" t="s">
        <v>20</v>
      </c>
    </row>
    <row r="111" spans="1:9" ht="31.5" customHeight="1" x14ac:dyDescent="0.25">
      <c r="A111" s="26">
        <v>164</v>
      </c>
      <c r="B111" s="21" t="s">
        <v>21</v>
      </c>
      <c r="C111" s="18" t="s">
        <v>76</v>
      </c>
      <c r="D111" s="22" t="s">
        <v>22</v>
      </c>
      <c r="E111" s="46">
        <f>2-2</f>
        <v>0</v>
      </c>
      <c r="F111" s="47">
        <v>0</v>
      </c>
      <c r="G111" s="47">
        <v>0</v>
      </c>
      <c r="H111" s="19" t="s">
        <v>23</v>
      </c>
      <c r="I111" s="20" t="s">
        <v>20</v>
      </c>
    </row>
    <row r="112" spans="1:9" ht="19.5" customHeight="1" x14ac:dyDescent="0.25">
      <c r="A112" s="26">
        <v>738</v>
      </c>
      <c r="B112" s="21" t="s">
        <v>21</v>
      </c>
      <c r="C112" s="37" t="s">
        <v>78</v>
      </c>
      <c r="D112" s="22" t="s">
        <v>22</v>
      </c>
      <c r="E112" s="46">
        <f>32-10</f>
        <v>22</v>
      </c>
      <c r="F112" s="24">
        <v>31800</v>
      </c>
      <c r="G112" s="25">
        <f t="shared" ref="G112:G113" si="12">E112*F112</f>
        <v>699600</v>
      </c>
      <c r="H112" s="19" t="s">
        <v>19</v>
      </c>
      <c r="I112" s="20" t="s">
        <v>20</v>
      </c>
    </row>
    <row r="113" spans="1:9" ht="19.5" customHeight="1" x14ac:dyDescent="0.25">
      <c r="A113" s="26">
        <v>739</v>
      </c>
      <c r="B113" s="21" t="s">
        <v>21</v>
      </c>
      <c r="C113" s="37" t="s">
        <v>79</v>
      </c>
      <c r="D113" s="22" t="s">
        <v>22</v>
      </c>
      <c r="E113" s="46">
        <f>35-11</f>
        <v>24</v>
      </c>
      <c r="F113" s="24">
        <v>27030</v>
      </c>
      <c r="G113" s="25">
        <f t="shared" si="12"/>
        <v>648720</v>
      </c>
      <c r="H113" s="19" t="s">
        <v>19</v>
      </c>
      <c r="I113" s="20" t="s">
        <v>20</v>
      </c>
    </row>
    <row r="114" spans="1:9" ht="19.5" customHeight="1" x14ac:dyDescent="0.25">
      <c r="A114" s="26">
        <v>745</v>
      </c>
      <c r="B114" s="21" t="s">
        <v>21</v>
      </c>
      <c r="C114" s="49" t="s">
        <v>87</v>
      </c>
      <c r="D114" s="22" t="s">
        <v>84</v>
      </c>
      <c r="E114" s="23">
        <f>2000+220</f>
        <v>2220</v>
      </c>
      <c r="F114" s="24">
        <v>3180</v>
      </c>
      <c r="G114" s="25">
        <f t="shared" ref="G114:G116" si="13">E114*F114</f>
        <v>7059600</v>
      </c>
      <c r="H114" s="19" t="s">
        <v>23</v>
      </c>
      <c r="I114" s="20" t="s">
        <v>20</v>
      </c>
    </row>
    <row r="115" spans="1:9" ht="19.5" customHeight="1" x14ac:dyDescent="0.25">
      <c r="A115" s="26">
        <v>747</v>
      </c>
      <c r="B115" s="21" t="s">
        <v>21</v>
      </c>
      <c r="C115" s="50" t="s">
        <v>88</v>
      </c>
      <c r="D115" s="22" t="s">
        <v>84</v>
      </c>
      <c r="E115" s="23">
        <f>2200-700</f>
        <v>1500</v>
      </c>
      <c r="F115" s="24">
        <v>2035.2</v>
      </c>
      <c r="G115" s="25">
        <f t="shared" si="13"/>
        <v>3052800</v>
      </c>
      <c r="H115" s="19" t="s">
        <v>23</v>
      </c>
      <c r="I115" s="20" t="s">
        <v>20</v>
      </c>
    </row>
    <row r="116" spans="1:9" ht="19.5" customHeight="1" x14ac:dyDescent="0.25">
      <c r="A116" s="26">
        <v>748</v>
      </c>
      <c r="B116" s="21" t="s">
        <v>21</v>
      </c>
      <c r="C116" s="50" t="s">
        <v>89</v>
      </c>
      <c r="D116" s="22" t="s">
        <v>84</v>
      </c>
      <c r="E116" s="23">
        <f>3000-1000</f>
        <v>2000</v>
      </c>
      <c r="F116" s="24">
        <v>2035.2</v>
      </c>
      <c r="G116" s="25">
        <f t="shared" si="13"/>
        <v>4070400</v>
      </c>
      <c r="H116" s="19" t="s">
        <v>23</v>
      </c>
      <c r="I116" s="20" t="s">
        <v>20</v>
      </c>
    </row>
    <row r="117" spans="1:9" ht="30.75" customHeight="1" x14ac:dyDescent="0.25">
      <c r="A117" s="26">
        <v>803</v>
      </c>
      <c r="B117" s="21" t="s">
        <v>21</v>
      </c>
      <c r="C117" s="18" t="s">
        <v>81</v>
      </c>
      <c r="D117" s="22" t="s">
        <v>82</v>
      </c>
      <c r="E117" s="48">
        <f>615-42</f>
        <v>573</v>
      </c>
      <c r="F117" s="24">
        <v>6793</v>
      </c>
      <c r="G117" s="25">
        <f t="shared" ref="G117:G121" si="14">E117*F117</f>
        <v>3892389</v>
      </c>
      <c r="H117" s="19" t="s">
        <v>19</v>
      </c>
      <c r="I117" s="20" t="s">
        <v>20</v>
      </c>
    </row>
    <row r="118" spans="1:9" ht="18.75" customHeight="1" x14ac:dyDescent="0.25">
      <c r="A118" s="26">
        <v>834</v>
      </c>
      <c r="B118" s="21" t="s">
        <v>21</v>
      </c>
      <c r="C118" s="61" t="s">
        <v>133</v>
      </c>
      <c r="D118" s="60" t="s">
        <v>22</v>
      </c>
      <c r="E118" s="23">
        <f>350+21</f>
        <v>371</v>
      </c>
      <c r="F118" s="47">
        <v>63178.31</v>
      </c>
      <c r="G118" s="25">
        <f t="shared" si="14"/>
        <v>23439153.009999998</v>
      </c>
      <c r="H118" s="19" t="s">
        <v>23</v>
      </c>
      <c r="I118" s="20" t="s">
        <v>20</v>
      </c>
    </row>
    <row r="119" spans="1:9" ht="18.75" customHeight="1" x14ac:dyDescent="0.25">
      <c r="A119" s="26">
        <v>835</v>
      </c>
      <c r="B119" s="21" t="s">
        <v>21</v>
      </c>
      <c r="C119" s="61" t="s">
        <v>130</v>
      </c>
      <c r="D119" s="60" t="s">
        <v>22</v>
      </c>
      <c r="E119" s="23">
        <f>4174-643</f>
        <v>3531</v>
      </c>
      <c r="F119" s="47">
        <v>46548.05</v>
      </c>
      <c r="G119" s="25">
        <f t="shared" si="14"/>
        <v>164361164.55000001</v>
      </c>
      <c r="H119" s="19" t="s">
        <v>23</v>
      </c>
      <c r="I119" s="20" t="s">
        <v>20</v>
      </c>
    </row>
    <row r="120" spans="1:9" ht="18.75" customHeight="1" x14ac:dyDescent="0.25">
      <c r="A120" s="26">
        <v>836</v>
      </c>
      <c r="B120" s="21" t="s">
        <v>21</v>
      </c>
      <c r="C120" s="50" t="s">
        <v>131</v>
      </c>
      <c r="D120" s="22" t="s">
        <v>22</v>
      </c>
      <c r="E120" s="23">
        <v>13</v>
      </c>
      <c r="F120" s="47">
        <v>213619.03</v>
      </c>
      <c r="G120" s="25">
        <f t="shared" si="14"/>
        <v>2777047.39</v>
      </c>
      <c r="H120" s="34" t="s">
        <v>23</v>
      </c>
      <c r="I120" s="20" t="s">
        <v>20</v>
      </c>
    </row>
    <row r="121" spans="1:9" ht="18.75" customHeight="1" x14ac:dyDescent="0.25">
      <c r="A121" s="26">
        <v>837</v>
      </c>
      <c r="B121" s="21" t="s">
        <v>21</v>
      </c>
      <c r="C121" s="50" t="s">
        <v>132</v>
      </c>
      <c r="D121" s="22" t="s">
        <v>22</v>
      </c>
      <c r="E121" s="23">
        <v>5</v>
      </c>
      <c r="F121" s="47">
        <v>209983.38</v>
      </c>
      <c r="G121" s="25">
        <f t="shared" si="14"/>
        <v>1049916.8999999999</v>
      </c>
      <c r="H121" s="34" t="s">
        <v>23</v>
      </c>
      <c r="I121" s="20" t="s">
        <v>20</v>
      </c>
    </row>
    <row r="122" spans="1:9" ht="18.75" customHeight="1" x14ac:dyDescent="0.25">
      <c r="A122" s="26">
        <v>839</v>
      </c>
      <c r="B122" s="21" t="s">
        <v>21</v>
      </c>
      <c r="C122" s="18" t="s">
        <v>77</v>
      </c>
      <c r="D122" s="22" t="s">
        <v>22</v>
      </c>
      <c r="E122" s="46">
        <f>10-10</f>
        <v>0</v>
      </c>
      <c r="F122" s="47">
        <v>0</v>
      </c>
      <c r="G122" s="47">
        <v>0</v>
      </c>
      <c r="H122" s="19" t="s">
        <v>19</v>
      </c>
      <c r="I122" s="20" t="s">
        <v>20</v>
      </c>
    </row>
    <row r="123" spans="1:9" ht="18.75" customHeight="1" x14ac:dyDescent="0.25">
      <c r="A123" s="26">
        <v>849</v>
      </c>
      <c r="B123" s="21" t="s">
        <v>21</v>
      </c>
      <c r="C123" s="18" t="s">
        <v>134</v>
      </c>
      <c r="D123" s="22" t="s">
        <v>135</v>
      </c>
      <c r="E123" s="29">
        <f>12504.88-361.5</f>
        <v>12143.38</v>
      </c>
      <c r="F123" s="24">
        <v>508.8</v>
      </c>
      <c r="G123" s="25">
        <f t="shared" ref="G123:G127" si="15">E123*F123</f>
        <v>6178551.7439999999</v>
      </c>
      <c r="H123" s="34" t="s">
        <v>23</v>
      </c>
      <c r="I123" s="20" t="s">
        <v>20</v>
      </c>
    </row>
    <row r="124" spans="1:9" ht="18.75" customHeight="1" x14ac:dyDescent="0.25">
      <c r="A124" s="26">
        <v>864</v>
      </c>
      <c r="B124" s="21" t="s">
        <v>21</v>
      </c>
      <c r="C124" s="18" t="s">
        <v>136</v>
      </c>
      <c r="D124" s="22" t="s">
        <v>22</v>
      </c>
      <c r="E124" s="29">
        <v>51</v>
      </c>
      <c r="F124" s="24">
        <v>1817.15</v>
      </c>
      <c r="G124" s="25">
        <f t="shared" si="15"/>
        <v>92674.650000000009</v>
      </c>
      <c r="H124" s="34" t="s">
        <v>23</v>
      </c>
      <c r="I124" s="20" t="s">
        <v>20</v>
      </c>
    </row>
    <row r="125" spans="1:9" ht="18.75" customHeight="1" x14ac:dyDescent="0.25">
      <c r="A125" s="26">
        <v>865</v>
      </c>
      <c r="B125" s="21" t="s">
        <v>21</v>
      </c>
      <c r="C125" s="18" t="s">
        <v>137</v>
      </c>
      <c r="D125" s="22" t="s">
        <v>22</v>
      </c>
      <c r="E125" s="29">
        <v>1749</v>
      </c>
      <c r="F125" s="24">
        <v>2190</v>
      </c>
      <c r="G125" s="25">
        <f t="shared" si="15"/>
        <v>3830310</v>
      </c>
      <c r="H125" s="34" t="s">
        <v>23</v>
      </c>
      <c r="I125" s="20" t="s">
        <v>20</v>
      </c>
    </row>
    <row r="126" spans="1:9" ht="18.75" customHeight="1" x14ac:dyDescent="0.25">
      <c r="A126" s="26">
        <v>866</v>
      </c>
      <c r="B126" s="21" t="s">
        <v>21</v>
      </c>
      <c r="C126" s="18" t="s">
        <v>138</v>
      </c>
      <c r="D126" s="22" t="s">
        <v>22</v>
      </c>
      <c r="E126" s="29">
        <v>1599</v>
      </c>
      <c r="F126" s="24">
        <v>2190</v>
      </c>
      <c r="G126" s="25">
        <f t="shared" si="15"/>
        <v>3501810</v>
      </c>
      <c r="H126" s="34" t="s">
        <v>23</v>
      </c>
      <c r="I126" s="20" t="s">
        <v>20</v>
      </c>
    </row>
    <row r="127" spans="1:9" ht="18.75" customHeight="1" thickBot="1" x14ac:dyDescent="0.3">
      <c r="A127" s="26">
        <v>867</v>
      </c>
      <c r="B127" s="21" t="s">
        <v>21</v>
      </c>
      <c r="C127" s="18" t="s">
        <v>139</v>
      </c>
      <c r="D127" s="22" t="s">
        <v>22</v>
      </c>
      <c r="E127" s="29">
        <v>1927</v>
      </c>
      <c r="F127" s="24">
        <v>2190</v>
      </c>
      <c r="G127" s="25">
        <f t="shared" si="15"/>
        <v>4220130</v>
      </c>
      <c r="H127" s="34" t="s">
        <v>23</v>
      </c>
      <c r="I127" s="20" t="s">
        <v>20</v>
      </c>
    </row>
    <row r="128" spans="1:9" ht="15" customHeight="1" thickBot="1" x14ac:dyDescent="0.3">
      <c r="A128" s="78" t="s">
        <v>13</v>
      </c>
      <c r="B128" s="79"/>
      <c r="C128" s="79"/>
      <c r="D128" s="79"/>
      <c r="E128" s="79"/>
      <c r="F128" s="79"/>
      <c r="G128" s="79"/>
      <c r="H128" s="79"/>
      <c r="I128" s="80"/>
    </row>
    <row r="129" spans="1:9" ht="15" customHeight="1" thickBot="1" x14ac:dyDescent="0.3">
      <c r="A129" s="76" t="s">
        <v>14</v>
      </c>
      <c r="B129" s="77"/>
      <c r="C129" s="77"/>
      <c r="D129" s="30"/>
      <c r="E129" s="30"/>
      <c r="F129" s="30"/>
      <c r="G129" s="30"/>
      <c r="H129" s="30"/>
      <c r="I129" s="31"/>
    </row>
    <row r="130" spans="1:9" ht="29.25" customHeight="1" thickBot="1" x14ac:dyDescent="0.3">
      <c r="A130" s="32">
        <v>548</v>
      </c>
      <c r="B130" s="18" t="s">
        <v>18</v>
      </c>
      <c r="C130" s="64" t="s">
        <v>140</v>
      </c>
      <c r="D130" s="18" t="s">
        <v>18</v>
      </c>
      <c r="E130" s="27">
        <v>1</v>
      </c>
      <c r="F130" s="25">
        <v>97000</v>
      </c>
      <c r="G130" s="25">
        <f>E130*F130</f>
        <v>97000</v>
      </c>
      <c r="H130" s="19" t="s">
        <v>60</v>
      </c>
      <c r="I130" s="20" t="s">
        <v>20</v>
      </c>
    </row>
    <row r="131" spans="1:9" ht="15" customHeight="1" thickBot="1" x14ac:dyDescent="0.3">
      <c r="A131" s="73" t="s">
        <v>15</v>
      </c>
      <c r="B131" s="74"/>
      <c r="C131" s="74"/>
      <c r="D131" s="74"/>
      <c r="E131" s="74"/>
      <c r="F131" s="74"/>
      <c r="G131" s="74"/>
      <c r="H131" s="74"/>
      <c r="I131" s="75"/>
    </row>
    <row r="132" spans="1:9" ht="18.75" customHeight="1" x14ac:dyDescent="0.25">
      <c r="A132" s="65">
        <v>1037</v>
      </c>
      <c r="B132" s="66" t="s">
        <v>21</v>
      </c>
      <c r="C132" s="67" t="s">
        <v>61</v>
      </c>
      <c r="D132" s="68" t="s">
        <v>22</v>
      </c>
      <c r="E132" s="69">
        <v>1</v>
      </c>
      <c r="F132" s="69">
        <v>89392</v>
      </c>
      <c r="G132" s="70">
        <f>E132*F132</f>
        <v>89392</v>
      </c>
      <c r="H132" s="71" t="s">
        <v>19</v>
      </c>
      <c r="I132" s="72" t="s">
        <v>57</v>
      </c>
    </row>
    <row r="133" spans="1:9" ht="40.5" customHeight="1" x14ac:dyDescent="0.25">
      <c r="A133" s="45">
        <v>1038</v>
      </c>
      <c r="B133" s="21" t="s">
        <v>21</v>
      </c>
      <c r="C133" s="37" t="s">
        <v>62</v>
      </c>
      <c r="D133" s="58" t="s">
        <v>22</v>
      </c>
      <c r="E133" s="23">
        <v>1</v>
      </c>
      <c r="F133" s="23">
        <v>500743</v>
      </c>
      <c r="G133" s="25">
        <f t="shared" ref="G133:G145" si="16">E133*F133</f>
        <v>500743</v>
      </c>
      <c r="H133" s="20" t="s">
        <v>19</v>
      </c>
      <c r="I133" s="42" t="s">
        <v>57</v>
      </c>
    </row>
    <row r="134" spans="1:9" ht="18.75" customHeight="1" x14ac:dyDescent="0.25">
      <c r="A134" s="45">
        <v>1039</v>
      </c>
      <c r="B134" s="21" t="s">
        <v>21</v>
      </c>
      <c r="C134" s="37" t="s">
        <v>63</v>
      </c>
      <c r="D134" s="58" t="s">
        <v>22</v>
      </c>
      <c r="E134" s="23">
        <v>1</v>
      </c>
      <c r="F134" s="23">
        <v>19305</v>
      </c>
      <c r="G134" s="25">
        <f t="shared" si="16"/>
        <v>19305</v>
      </c>
      <c r="H134" s="20" t="s">
        <v>19</v>
      </c>
      <c r="I134" s="42" t="s">
        <v>57</v>
      </c>
    </row>
    <row r="135" spans="1:9" ht="18.75" customHeight="1" x14ac:dyDescent="0.25">
      <c r="A135" s="45">
        <v>1040</v>
      </c>
      <c r="B135" s="21" t="s">
        <v>21</v>
      </c>
      <c r="C135" s="37" t="s">
        <v>64</v>
      </c>
      <c r="D135" s="58" t="s">
        <v>22</v>
      </c>
      <c r="E135" s="23">
        <v>1</v>
      </c>
      <c r="F135" s="23">
        <v>540</v>
      </c>
      <c r="G135" s="25">
        <f t="shared" si="16"/>
        <v>540</v>
      </c>
      <c r="H135" s="20" t="s">
        <v>19</v>
      </c>
      <c r="I135" s="42" t="s">
        <v>57</v>
      </c>
    </row>
    <row r="136" spans="1:9" ht="18.75" customHeight="1" x14ac:dyDescent="0.25">
      <c r="A136" s="45">
        <v>1041</v>
      </c>
      <c r="B136" s="21" t="s">
        <v>21</v>
      </c>
      <c r="C136" s="37" t="s">
        <v>65</v>
      </c>
      <c r="D136" s="58" t="s">
        <v>22</v>
      </c>
      <c r="E136" s="23">
        <v>1</v>
      </c>
      <c r="F136" s="23">
        <v>146716</v>
      </c>
      <c r="G136" s="25">
        <f t="shared" si="16"/>
        <v>146716</v>
      </c>
      <c r="H136" s="20" t="s">
        <v>19</v>
      </c>
      <c r="I136" s="42" t="s">
        <v>57</v>
      </c>
    </row>
    <row r="137" spans="1:9" ht="18.75" customHeight="1" x14ac:dyDescent="0.25">
      <c r="A137" s="45">
        <v>1042</v>
      </c>
      <c r="B137" s="21" t="s">
        <v>21</v>
      </c>
      <c r="C137" s="37" t="s">
        <v>66</v>
      </c>
      <c r="D137" s="58" t="s">
        <v>24</v>
      </c>
      <c r="E137" s="23">
        <v>1</v>
      </c>
      <c r="F137" s="23">
        <v>98114</v>
      </c>
      <c r="G137" s="25">
        <f t="shared" si="16"/>
        <v>98114</v>
      </c>
      <c r="H137" s="20" t="s">
        <v>19</v>
      </c>
      <c r="I137" s="42" t="s">
        <v>57</v>
      </c>
    </row>
    <row r="138" spans="1:9" ht="30" customHeight="1" x14ac:dyDescent="0.25">
      <c r="A138" s="45">
        <v>1043</v>
      </c>
      <c r="B138" s="21" t="s">
        <v>21</v>
      </c>
      <c r="C138" s="37" t="s">
        <v>67</v>
      </c>
      <c r="D138" s="58" t="s">
        <v>24</v>
      </c>
      <c r="E138" s="23">
        <v>1</v>
      </c>
      <c r="F138" s="23">
        <v>130000</v>
      </c>
      <c r="G138" s="25">
        <f t="shared" si="16"/>
        <v>130000</v>
      </c>
      <c r="H138" s="20" t="s">
        <v>19</v>
      </c>
      <c r="I138" s="42" t="s">
        <v>57</v>
      </c>
    </row>
    <row r="139" spans="1:9" ht="30" customHeight="1" x14ac:dyDescent="0.25">
      <c r="A139" s="45">
        <v>1044</v>
      </c>
      <c r="B139" s="21" t="s">
        <v>21</v>
      </c>
      <c r="C139" s="37" t="s">
        <v>68</v>
      </c>
      <c r="D139" s="58" t="s">
        <v>22</v>
      </c>
      <c r="E139" s="23">
        <v>1</v>
      </c>
      <c r="F139" s="23">
        <v>163886</v>
      </c>
      <c r="G139" s="25">
        <f t="shared" si="16"/>
        <v>163886</v>
      </c>
      <c r="H139" s="20" t="s">
        <v>19</v>
      </c>
      <c r="I139" s="42" t="s">
        <v>57</v>
      </c>
    </row>
    <row r="140" spans="1:9" ht="18.75" customHeight="1" x14ac:dyDescent="0.25">
      <c r="A140" s="45">
        <v>1045</v>
      </c>
      <c r="B140" s="21" t="s">
        <v>21</v>
      </c>
      <c r="C140" s="37" t="s">
        <v>69</v>
      </c>
      <c r="D140" s="58" t="s">
        <v>22</v>
      </c>
      <c r="E140" s="23">
        <v>1</v>
      </c>
      <c r="F140" s="23">
        <v>9993</v>
      </c>
      <c r="G140" s="25">
        <f t="shared" si="16"/>
        <v>9993</v>
      </c>
      <c r="H140" s="20" t="s">
        <v>19</v>
      </c>
      <c r="I140" s="42" t="s">
        <v>57</v>
      </c>
    </row>
    <row r="141" spans="1:9" ht="18.75" customHeight="1" x14ac:dyDescent="0.25">
      <c r="A141" s="45">
        <v>1046</v>
      </c>
      <c r="B141" s="21" t="s">
        <v>21</v>
      </c>
      <c r="C141" s="37" t="s">
        <v>70</v>
      </c>
      <c r="D141" s="58" t="s">
        <v>22</v>
      </c>
      <c r="E141" s="23">
        <v>1</v>
      </c>
      <c r="F141" s="23">
        <v>8122</v>
      </c>
      <c r="G141" s="25">
        <f t="shared" si="16"/>
        <v>8122</v>
      </c>
      <c r="H141" s="20" t="s">
        <v>19</v>
      </c>
      <c r="I141" s="42" t="s">
        <v>57</v>
      </c>
    </row>
    <row r="142" spans="1:9" ht="31.5" customHeight="1" x14ac:dyDescent="0.25">
      <c r="A142" s="45">
        <v>1047</v>
      </c>
      <c r="B142" s="21" t="s">
        <v>21</v>
      </c>
      <c r="C142" s="37" t="s">
        <v>71</v>
      </c>
      <c r="D142" s="58" t="s">
        <v>22</v>
      </c>
      <c r="E142" s="23">
        <v>4</v>
      </c>
      <c r="F142" s="23">
        <v>7994</v>
      </c>
      <c r="G142" s="25">
        <f t="shared" si="16"/>
        <v>31976</v>
      </c>
      <c r="H142" s="20" t="s">
        <v>19</v>
      </c>
      <c r="I142" s="42" t="s">
        <v>57</v>
      </c>
    </row>
    <row r="143" spans="1:9" ht="31.5" customHeight="1" x14ac:dyDescent="0.25">
      <c r="A143" s="45">
        <v>1048</v>
      </c>
      <c r="B143" s="21" t="s">
        <v>21</v>
      </c>
      <c r="C143" s="37" t="s">
        <v>72</v>
      </c>
      <c r="D143" s="58" t="s">
        <v>22</v>
      </c>
      <c r="E143" s="23">
        <v>1</v>
      </c>
      <c r="F143" s="23">
        <v>4315</v>
      </c>
      <c r="G143" s="25">
        <f t="shared" si="16"/>
        <v>4315</v>
      </c>
      <c r="H143" s="20" t="s">
        <v>19</v>
      </c>
      <c r="I143" s="42" t="s">
        <v>57</v>
      </c>
    </row>
    <row r="144" spans="1:9" ht="18.75" customHeight="1" x14ac:dyDescent="0.25">
      <c r="A144" s="45">
        <v>1049</v>
      </c>
      <c r="B144" s="21" t="s">
        <v>21</v>
      </c>
      <c r="C144" s="35" t="s">
        <v>80</v>
      </c>
      <c r="D144" s="58" t="s">
        <v>22</v>
      </c>
      <c r="E144" s="23">
        <v>27</v>
      </c>
      <c r="F144" s="23">
        <v>22628</v>
      </c>
      <c r="G144" s="25">
        <f t="shared" si="16"/>
        <v>610956</v>
      </c>
      <c r="H144" s="20" t="s">
        <v>19</v>
      </c>
      <c r="I144" s="20" t="s">
        <v>20</v>
      </c>
    </row>
    <row r="145" spans="1:9" ht="27.75" customHeight="1" x14ac:dyDescent="0.25">
      <c r="A145" s="45">
        <v>1050</v>
      </c>
      <c r="B145" s="21" t="s">
        <v>21</v>
      </c>
      <c r="C145" s="62" t="s">
        <v>123</v>
      </c>
      <c r="D145" s="58" t="s">
        <v>22</v>
      </c>
      <c r="E145" s="23">
        <v>1</v>
      </c>
      <c r="F145" s="23">
        <v>450000</v>
      </c>
      <c r="G145" s="25">
        <f t="shared" si="16"/>
        <v>450000</v>
      </c>
      <c r="H145" s="20" t="s">
        <v>19</v>
      </c>
      <c r="I145" s="20" t="s">
        <v>20</v>
      </c>
    </row>
    <row r="151" spans="1:9" ht="15" customHeight="1" x14ac:dyDescent="0.25">
      <c r="C151" s="63"/>
    </row>
  </sheetData>
  <autoFilter ref="A9:I132"/>
  <mergeCells count="13">
    <mergeCell ref="A131:I131"/>
    <mergeCell ref="A129:C129"/>
    <mergeCell ref="A128:I128"/>
    <mergeCell ref="H1:I1"/>
    <mergeCell ref="H2:I2"/>
    <mergeCell ref="H3:I3"/>
    <mergeCell ref="A10:I10"/>
    <mergeCell ref="C6:I6"/>
    <mergeCell ref="A69:I69"/>
    <mergeCell ref="A47:I47"/>
    <mergeCell ref="A106:I106"/>
    <mergeCell ref="A11:I11"/>
    <mergeCell ref="A70:I70"/>
  </mergeCells>
  <pageMargins left="0.23622047244094491" right="0.23622047244094491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2023-02-09T05:39:17Z</dcterms:modified>
</cp:coreProperties>
</file>